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0170" sheetId="6" r:id="rId1"/>
  </sheets>
  <definedNames>
    <definedName name="_xlnm.Print_Area" localSheetId="0">'Додаток2 КПК0610170'!$A$1:$BY$222</definedName>
  </definedNames>
  <calcPr calcId="125725"/>
</workbook>
</file>

<file path=xl/calcChain.xml><?xml version="1.0" encoding="utf-8"?>
<calcChain xmlns="http://schemas.openxmlformats.org/spreadsheetml/2006/main">
  <c r="BH199" i="6"/>
  <c r="AT199"/>
  <c r="AJ199"/>
  <c r="BH198"/>
  <c r="AT198"/>
  <c r="AJ198"/>
  <c r="BH197"/>
  <c r="AT197"/>
  <c r="AJ197"/>
  <c r="BG188"/>
  <c r="AQ188"/>
  <c r="AZ165"/>
  <c r="AK165"/>
  <c r="BO157"/>
  <c r="AZ157"/>
  <c r="AK157"/>
  <c r="BD98"/>
  <c r="AJ98"/>
  <c r="BD97"/>
  <c r="AJ97"/>
  <c r="BU89"/>
  <c r="BB89"/>
  <c r="AI89"/>
  <c r="BU88"/>
  <c r="BB88"/>
  <c r="AI88"/>
  <c r="BG78"/>
  <c r="AM78"/>
  <c r="BG70"/>
  <c r="AM70"/>
  <c r="BG69"/>
  <c r="AM69"/>
  <c r="BG68"/>
  <c r="AM68"/>
  <c r="BU60"/>
  <c r="BB60"/>
  <c r="AI60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<sst xmlns="http://schemas.openxmlformats.org/spreadsheetml/2006/main" count="683" uniqueCount="256">
  <si>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</si>
  <si>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</si>
  <si>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</si>
  <si>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</si>
  <si>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</si>
  <si>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</si>
  <si>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</si>
  <si>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</si>
  <si>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</si>
  <si>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</si>
  <si>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</si>
  <si>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</si>
  <si>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</si>
  <si>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</si>
  <si>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</si>
  <si>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</si>
  <si>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</si>
  <si>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</si>
  <si>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</si>
  <si>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</si>
  <si>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</si>
  <si>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</si>
  <si>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</si>
  <si>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</si>
  <si>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</si>
  <si>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</si>
  <si>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</si>
  <si>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</si>
  <si>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</si>
  <si>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</si>
  <si>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</si>
  <si>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</si>
  <si>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</si>
  <si>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</si>
  <si>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</si>
  <si>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</si>
  <si>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</si>
  <si>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</si>
  <si>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</si>
  <si>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</si>
  <si>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</si>
  <si>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</si>
  <si>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</si>
  <si>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</si>
  <si>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</si>
  <si>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</si>
  <si>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</si>
  <si>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</si>
  <si>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</si>
  <si>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</si>
  <si>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</si>
  <si>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</si>
  <si>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</si>
  <si>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</si>
  <si>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</si>
  <si>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</si>
  <si>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</si>
  <si>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</si>
  <si>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</si>
  <si>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</si>
  <si>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</si>
  <si>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</si>
  <si>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</si>
  <si>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</si>
  <si>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</si>
  <si>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</si>
  <si>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</si>
  <si>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</si>
  <si>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</si>
  <si>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</si>
  <si>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</si>
  <si>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</si>
  <si>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</si>
  <si>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</si>
  <si>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</si>
  <si>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</si>
  <si>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</si>
  <si>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</si>
  <si>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</si>
  <si>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</si>
  <si>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</si>
  <si>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</si>
  <si>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</si>
  <si>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</si>
  <si>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</si>
  <si>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</si>
  <si>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</si>
  <si>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</si>
  <si>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</si>
  <si>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</si>
  <si>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</si>
  <si>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</si>
  <si>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</si>
  <si>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</si>
  <si>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</si>
  <si>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</si>
  <si>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</si>
  <si>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</si>
  <si>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</si>
  <si>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</si>
  <si>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</si>
  <si>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</si>
  <si>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</si>
  <si>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</si>
  <si>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</si>
  <si>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</si>
  <si>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</si>
  <si>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</si>
  <si>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</si>
  <si>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</si>
  <si>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</si>
  <si>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</si>
  <si>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</si>
  <si>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</si>
  <si>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</si>
  <si>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</si>
  <si>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</si>
  <si>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</si>
  <si>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</si>
  <si>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</si>
  <si>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</si>
  <si>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</si>
  <si>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</si>
  <si>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</si>
  <si>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</si>
  <si>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</si>
  <si>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</si>
  <si>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</si>
  <si>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</si>
  <si>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</si>
  <si>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</si>
  <si>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</si>
  <si>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</si>
  <si>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</si>
  <si>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</si>
  <si>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</si>
  <si>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</si>
  <si>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</si>
  <si>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</si>
  <si>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</si>
  <si>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</si>
  <si>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</si>
  <si>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</si>
  <si>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</si>
  <si>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</si>
  <si>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</si>
  <si>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</si>
  <si>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</si>
  <si>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</si>
  <si>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</si>
  <si>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</si>
  <si>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</si>
  <si>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</si>
  <si>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</si>
  <si>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</si>
  <si>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</si>
  <si>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</si>
  <si>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</si>
  <si>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</si>
  <si>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</si>
  <si>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</si>
  <si>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</si>
  <si>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</si>
  <si>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</si>
  <si>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</si>
  <si>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</si>
  <si>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</si>
  <si>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</si>
  <si>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</si>
  <si>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</si>
  <si>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</si>
  <si>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</si>
  <si>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</si>
  <si>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</si>
  <si>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</si>
  <si>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</si>
  <si>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Забезпечення  підвищення кваліфікації  посадових осіб</t>
  </si>
  <si>
    <t>затрат</t>
  </si>
  <si>
    <t xml:space="preserve">formula=RC[-16]+RC[-8]                          </t>
  </si>
  <si>
    <t>кількість посадових осіб місцевого самоврядування</t>
  </si>
  <si>
    <t>од.</t>
  </si>
  <si>
    <t>продукту</t>
  </si>
  <si>
    <t>кількість осіб, які будуть підвищувати кваліфікацію</t>
  </si>
  <si>
    <t>осіб</t>
  </si>
  <si>
    <t>ефективності</t>
  </si>
  <si>
    <t>витрати на утримання одного фахівця, що півищить кваліфікацію</t>
  </si>
  <si>
    <t>грн.</t>
  </si>
  <si>
    <t>розрахунок (відношення планових асигнувань до кількості осіб, які будуть підвищувати кваліфікацію)</t>
  </si>
  <si>
    <t>якості</t>
  </si>
  <si>
    <t>відсоток фахівців, які отримають відповідний документ про підвищення кваліфікації</t>
  </si>
  <si>
    <t>відс.</t>
  </si>
  <si>
    <t>розрахунок (відношення фінансування до кількості фахівців які отримають відповідний документ про підвищення кваліфікації)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</si>
  <si>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</si>
  <si>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</si>
  <si>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</si>
  <si>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Підвищення кваліфікації  посадових осіб місцевого самоврядування</t>
  </si>
  <si>
    <t>Створення умов  для підвищення  кваліфікації  посадових осіб  місцевого самоврядування</t>
  </si>
  <si>
    <t> Закон України від 21.05.1997 № 280/97-ВР  "Про місцеве самоврядування в Україні" (із змінами);																								_x000D__x000D_
 Постанова Кабінету Міністрів України від 02.02.2011р. №98 "Про  суми та склад витрат  на відрядження державних службовців, що направляються  у відрядження підприємствами та організаціями, які повністю або частково утримуються  за рахунок бюджетних коштів "(із змінами ); 																								_x000D__x000D_
Наказ Міністерства фінансів України  від 20.09.2017року № 793 «Про затвердження складових програмної класифікації видатків та кредитування місцевих бюджетів" 																								 (зі змінами Наказ МФУ від 17.12.2020р. №781);_x000D__x000D_
 Наказ Міністерства фінансів України  від 27.07.2011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бюджетів"(із змінами )._x000D_
Лист фінансового управління Павлоградської міської ради від 24.09.2021 року № 02/01-329 "Про підготовку бюджетного запиту на 2022-2024 роки".</t>
  </si>
  <si>
    <t>Спеціальний фонд не планувався</t>
  </si>
  <si>
    <t>Кредиторська та дебіторська заборгованість в плановому та прогнозних роках не очікується.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</si>
  <si>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</si>
  <si>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</si>
  <si>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</si>
  <si>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</si>
  <si>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</si>
  <si>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</si>
  <si>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</si>
  <si>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</si>
  <si>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</si>
  <si>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</si>
  <si>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</si>
  <si>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</si>
  <si>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</si>
  <si>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</si>
  <si>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</si>
  <si>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</si>
  <si>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</si>
  <si>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</si>
  <si>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</si>
  <si>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</si>
  <si>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</si>
  <si>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</si>
  <si>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</si>
  <si>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</si>
  <si>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</si>
  <si>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</si>
  <si>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</si>
  <si>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</si>
  <si>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</si>
  <si>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</si>
  <si>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</si>
  <si>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</si>
  <si>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</si>
  <si>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</si>
  <si>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</si>
  <si>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</si>
  <si>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</si>
  <si>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</si>
  <si>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</si>
  <si>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</si>
  <si>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</si>
  <si>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</si>
  <si>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</si>
  <si>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</si>
  <si>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</si>
  <si>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(0)(6)(1)(0)(1)(7)(0)</t>
  </si>
  <si>
    <t>(0)(1)(7)(0)</t>
  </si>
  <si>
    <t>(0)(1)(3)(1)</t>
  </si>
  <si>
    <t>Підвищення кваліфікації депутатів місцевих рад та посадових осіб місцевого самоврядування</t>
  </si>
  <si>
    <t>Вiддiл освiти Павлоградської мiської ради</t>
  </si>
  <si>
    <t>(0)(6)(1)</t>
  </si>
  <si>
    <t>штатний розпис на 2021 рік, прогнозна чисельність на           2022 рік</t>
  </si>
  <si>
    <t xml:space="preserve"> прогноз  штатного розпису на 2023-2024 рік</t>
  </si>
  <si>
    <t>розрахунок до кошторису на 2021 рік, розрахунки до бюджетної пропозиції до прогнозу місцевого бюджету  на 2022-2024 роки</t>
  </si>
  <si>
    <t xml:space="preserve"> розрахунки до бюджетної пропозиції до прогнозу місцевого бюджету  на 2022-2024 роки</t>
  </si>
  <si>
    <t xml:space="preserve">   Виділені кошти по даній програмі дозволять  підвущувати свій професійний рівень посадовим особам для їх професійної діяльності.
    У 2021 році згідно наданих коштів  планується підвищити кваліфікацію одної  посадової особи .
    У 2022 році планується підвищити кваліфікацію  двох  посадових осіб 
    У 2023 році прогнозується підвищити кваліфікацію  двох  посадових осіб 
    У 2024 році прогнозується підвищити кваліфікацію  двох  посадових осіб 
    Виділені кошти на 2022-2024 роки забезпечуть посадовим особам  набуття та вдосконалення професійних знань, умінь та навичок  та підвищать відповідний рівень їх професійної кваліфікації для їх професійної діяльності.</t>
  </si>
</sst>
</file>

<file path=xl/styles.xml><?xml version="1.0" encoding="utf-8"?>
<styleSheet xmlns="http://schemas.openxmlformats.org/spreadsheetml/2006/main">
  <numFmts count="1">
    <numFmt numFmtId="164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3"/>
  <sheetViews>
    <sheetView tabSelected="1" topLeftCell="A162" zoomScaleNormal="100" workbookViewId="0">
      <selection activeCell="A213" sqref="A213:XFD213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4" t="s">
        <v>115</v>
      </c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</row>
    <row r="2" spans="1:79" ht="14.25" customHeight="1">
      <c r="A2" s="135" t="s">
        <v>232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</row>
    <row r="4" spans="1:79" ht="15" customHeight="1">
      <c r="A4" s="11" t="s">
        <v>159</v>
      </c>
      <c r="B4" s="132" t="s">
        <v>201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8"/>
      <c r="AH4" s="126" t="s">
        <v>200</v>
      </c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8"/>
      <c r="AT4" s="128" t="s">
        <v>206</v>
      </c>
      <c r="AU4" s="126"/>
      <c r="AV4" s="126"/>
      <c r="AW4" s="126"/>
      <c r="AX4" s="126"/>
      <c r="AY4" s="126"/>
      <c r="AZ4" s="126"/>
      <c r="BA4" s="12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3" t="s">
        <v>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7"/>
      <c r="AH5" s="129" t="s">
        <v>161</v>
      </c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7"/>
      <c r="AT5" s="129" t="s">
        <v>157</v>
      </c>
      <c r="AU5" s="129"/>
      <c r="AV5" s="129"/>
      <c r="AW5" s="129"/>
      <c r="AX5" s="129"/>
      <c r="AY5" s="129"/>
      <c r="AZ5" s="129"/>
      <c r="BA5" s="1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2" t="s">
        <v>249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8"/>
      <c r="AH7" s="126" t="s">
        <v>250</v>
      </c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5"/>
      <c r="BC7" s="128" t="s">
        <v>206</v>
      </c>
      <c r="BD7" s="126"/>
      <c r="BE7" s="126"/>
      <c r="BF7" s="126"/>
      <c r="BG7" s="126"/>
      <c r="BH7" s="126"/>
      <c r="BI7" s="126"/>
      <c r="BJ7" s="12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3" t="s">
        <v>155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7"/>
      <c r="AH8" s="129" t="s">
        <v>163</v>
      </c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3"/>
      <c r="BC8" s="129" t="s">
        <v>157</v>
      </c>
      <c r="BD8" s="129"/>
      <c r="BE8" s="129"/>
      <c r="BF8" s="129"/>
      <c r="BG8" s="129"/>
      <c r="BH8" s="129"/>
      <c r="BI8" s="129"/>
      <c r="BJ8" s="1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26" t="s">
        <v>245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N10" s="126" t="s">
        <v>246</v>
      </c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5"/>
      <c r="AA10" s="126" t="s">
        <v>247</v>
      </c>
      <c r="AB10" s="126"/>
      <c r="AC10" s="126"/>
      <c r="AD10" s="126"/>
      <c r="AE10" s="126"/>
      <c r="AF10" s="126"/>
      <c r="AG10" s="126"/>
      <c r="AH10" s="126"/>
      <c r="AI10" s="126"/>
      <c r="AJ10" s="15"/>
      <c r="AK10" s="127" t="s">
        <v>248</v>
      </c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20"/>
      <c r="BL10" s="128" t="s">
        <v>207</v>
      </c>
      <c r="BM10" s="126"/>
      <c r="BN10" s="126"/>
      <c r="BO10" s="126"/>
      <c r="BP10" s="126"/>
      <c r="BQ10" s="126"/>
      <c r="BR10" s="126"/>
      <c r="BS10" s="12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29" t="s">
        <v>165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N11" s="129" t="s">
        <v>167</v>
      </c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"/>
      <c r="AA11" s="130" t="s">
        <v>168</v>
      </c>
      <c r="AB11" s="130"/>
      <c r="AC11" s="130"/>
      <c r="AD11" s="130"/>
      <c r="AE11" s="130"/>
      <c r="AF11" s="130"/>
      <c r="AG11" s="130"/>
      <c r="AH11" s="130"/>
      <c r="AI11" s="130"/>
      <c r="AJ11" s="13"/>
      <c r="AK11" s="131" t="s">
        <v>166</v>
      </c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9"/>
      <c r="BL11" s="129" t="s">
        <v>158</v>
      </c>
      <c r="BM11" s="129"/>
      <c r="BN11" s="129"/>
      <c r="BO11" s="129"/>
      <c r="BP11" s="129"/>
      <c r="BQ11" s="129"/>
      <c r="BR11" s="129"/>
      <c r="BS11" s="1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69" t="s">
        <v>233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</row>
    <row r="14" spans="1:79" ht="14.25" customHeight="1">
      <c r="A14" s="69" t="s">
        <v>148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</row>
    <row r="15" spans="1:79" ht="15" customHeight="1">
      <c r="A15" s="65" t="s">
        <v>195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25" t="s">
        <v>149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</row>
    <row r="18" spans="1:79" ht="15" customHeight="1">
      <c r="A18" s="65" t="s">
        <v>196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69" t="s">
        <v>150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</row>
    <row r="21" spans="1:79" ht="105" customHeight="1">
      <c r="A21" s="65" t="s">
        <v>197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69" t="s">
        <v>151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</row>
    <row r="24" spans="1:79" ht="14.25" customHeight="1">
      <c r="A24" s="121" t="s">
        <v>218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</row>
    <row r="25" spans="1:79" ht="15" customHeight="1">
      <c r="A25" s="73" t="s">
        <v>208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</row>
    <row r="26" spans="1:79" ht="23.1" customHeight="1">
      <c r="A26" s="86" t="s">
        <v>2</v>
      </c>
      <c r="B26" s="87"/>
      <c r="C26" s="87"/>
      <c r="D26" s="88"/>
      <c r="E26" s="86" t="s">
        <v>19</v>
      </c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41" t="s">
        <v>209</v>
      </c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 t="s">
        <v>212</v>
      </c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 t="s">
        <v>219</v>
      </c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</row>
    <row r="27" spans="1:79" ht="54.75" customHeight="1">
      <c r="A27" s="89"/>
      <c r="B27" s="90"/>
      <c r="C27" s="90"/>
      <c r="D27" s="91"/>
      <c r="E27" s="89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81" t="s">
        <v>4</v>
      </c>
      <c r="V27" s="82"/>
      <c r="W27" s="82"/>
      <c r="X27" s="82"/>
      <c r="Y27" s="83"/>
      <c r="Z27" s="81" t="s">
        <v>3</v>
      </c>
      <c r="AA27" s="82"/>
      <c r="AB27" s="82"/>
      <c r="AC27" s="82"/>
      <c r="AD27" s="83"/>
      <c r="AE27" s="106" t="s">
        <v>116</v>
      </c>
      <c r="AF27" s="107"/>
      <c r="AG27" s="107"/>
      <c r="AH27" s="108"/>
      <c r="AI27" s="81" t="s">
        <v>5</v>
      </c>
      <c r="AJ27" s="82"/>
      <c r="AK27" s="82"/>
      <c r="AL27" s="82"/>
      <c r="AM27" s="83"/>
      <c r="AN27" s="81" t="s">
        <v>4</v>
      </c>
      <c r="AO27" s="82"/>
      <c r="AP27" s="82"/>
      <c r="AQ27" s="82"/>
      <c r="AR27" s="83"/>
      <c r="AS27" s="81" t="s">
        <v>3</v>
      </c>
      <c r="AT27" s="82"/>
      <c r="AU27" s="82"/>
      <c r="AV27" s="82"/>
      <c r="AW27" s="83"/>
      <c r="AX27" s="106" t="s">
        <v>116</v>
      </c>
      <c r="AY27" s="107"/>
      <c r="AZ27" s="107"/>
      <c r="BA27" s="108"/>
      <c r="BB27" s="81" t="s">
        <v>96</v>
      </c>
      <c r="BC27" s="82"/>
      <c r="BD27" s="82"/>
      <c r="BE27" s="82"/>
      <c r="BF27" s="83"/>
      <c r="BG27" s="81" t="s">
        <v>4</v>
      </c>
      <c r="BH27" s="82"/>
      <c r="BI27" s="82"/>
      <c r="BJ27" s="82"/>
      <c r="BK27" s="83"/>
      <c r="BL27" s="81" t="s">
        <v>3</v>
      </c>
      <c r="BM27" s="82"/>
      <c r="BN27" s="82"/>
      <c r="BO27" s="82"/>
      <c r="BP27" s="83"/>
      <c r="BQ27" s="106" t="s">
        <v>116</v>
      </c>
      <c r="BR27" s="107"/>
      <c r="BS27" s="107"/>
      <c r="BT27" s="108"/>
      <c r="BU27" s="81" t="s">
        <v>97</v>
      </c>
      <c r="BV27" s="82"/>
      <c r="BW27" s="82"/>
      <c r="BX27" s="82"/>
      <c r="BY27" s="83"/>
    </row>
    <row r="28" spans="1:79" ht="15" customHeight="1">
      <c r="A28" s="81">
        <v>1</v>
      </c>
      <c r="B28" s="82"/>
      <c r="C28" s="82"/>
      <c r="D28" s="83"/>
      <c r="E28" s="81">
        <v>2</v>
      </c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1">
        <v>3</v>
      </c>
      <c r="V28" s="82"/>
      <c r="W28" s="82"/>
      <c r="X28" s="82"/>
      <c r="Y28" s="83"/>
      <c r="Z28" s="81">
        <v>4</v>
      </c>
      <c r="AA28" s="82"/>
      <c r="AB28" s="82"/>
      <c r="AC28" s="82"/>
      <c r="AD28" s="83"/>
      <c r="AE28" s="81">
        <v>5</v>
      </c>
      <c r="AF28" s="82"/>
      <c r="AG28" s="82"/>
      <c r="AH28" s="83"/>
      <c r="AI28" s="81">
        <v>6</v>
      </c>
      <c r="AJ28" s="82"/>
      <c r="AK28" s="82"/>
      <c r="AL28" s="82"/>
      <c r="AM28" s="83"/>
      <c r="AN28" s="81">
        <v>7</v>
      </c>
      <c r="AO28" s="82"/>
      <c r="AP28" s="82"/>
      <c r="AQ28" s="82"/>
      <c r="AR28" s="83"/>
      <c r="AS28" s="81">
        <v>8</v>
      </c>
      <c r="AT28" s="82"/>
      <c r="AU28" s="82"/>
      <c r="AV28" s="82"/>
      <c r="AW28" s="83"/>
      <c r="AX28" s="81">
        <v>9</v>
      </c>
      <c r="AY28" s="82"/>
      <c r="AZ28" s="82"/>
      <c r="BA28" s="83"/>
      <c r="BB28" s="81">
        <v>10</v>
      </c>
      <c r="BC28" s="82"/>
      <c r="BD28" s="82"/>
      <c r="BE28" s="82"/>
      <c r="BF28" s="83"/>
      <c r="BG28" s="81">
        <v>11</v>
      </c>
      <c r="BH28" s="82"/>
      <c r="BI28" s="82"/>
      <c r="BJ28" s="82"/>
      <c r="BK28" s="83"/>
      <c r="BL28" s="81">
        <v>12</v>
      </c>
      <c r="BM28" s="82"/>
      <c r="BN28" s="82"/>
      <c r="BO28" s="82"/>
      <c r="BP28" s="83"/>
      <c r="BQ28" s="81">
        <v>13</v>
      </c>
      <c r="BR28" s="82"/>
      <c r="BS28" s="82"/>
      <c r="BT28" s="83"/>
      <c r="BU28" s="81">
        <v>14</v>
      </c>
      <c r="BV28" s="82"/>
      <c r="BW28" s="82"/>
      <c r="BX28" s="82"/>
      <c r="BY28" s="83"/>
    </row>
    <row r="29" spans="1:79" ht="13.5" hidden="1" customHeight="1">
      <c r="A29" s="96" t="s">
        <v>56</v>
      </c>
      <c r="B29" s="97"/>
      <c r="C29" s="97"/>
      <c r="D29" s="98"/>
      <c r="E29" s="96" t="s">
        <v>57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122" t="s">
        <v>65</v>
      </c>
      <c r="V29" s="123"/>
      <c r="W29" s="123"/>
      <c r="X29" s="123"/>
      <c r="Y29" s="124"/>
      <c r="Z29" s="122" t="s">
        <v>66</v>
      </c>
      <c r="AA29" s="123"/>
      <c r="AB29" s="123"/>
      <c r="AC29" s="123"/>
      <c r="AD29" s="124"/>
      <c r="AE29" s="96" t="s">
        <v>91</v>
      </c>
      <c r="AF29" s="97"/>
      <c r="AG29" s="97"/>
      <c r="AH29" s="98"/>
      <c r="AI29" s="103" t="s">
        <v>170</v>
      </c>
      <c r="AJ29" s="104"/>
      <c r="AK29" s="104"/>
      <c r="AL29" s="104"/>
      <c r="AM29" s="105"/>
      <c r="AN29" s="96" t="s">
        <v>67</v>
      </c>
      <c r="AO29" s="97"/>
      <c r="AP29" s="97"/>
      <c r="AQ29" s="97"/>
      <c r="AR29" s="98"/>
      <c r="AS29" s="96" t="s">
        <v>68</v>
      </c>
      <c r="AT29" s="97"/>
      <c r="AU29" s="97"/>
      <c r="AV29" s="97"/>
      <c r="AW29" s="98"/>
      <c r="AX29" s="96" t="s">
        <v>92</v>
      </c>
      <c r="AY29" s="97"/>
      <c r="AZ29" s="97"/>
      <c r="BA29" s="98"/>
      <c r="BB29" s="103" t="s">
        <v>170</v>
      </c>
      <c r="BC29" s="104"/>
      <c r="BD29" s="104"/>
      <c r="BE29" s="104"/>
      <c r="BF29" s="105"/>
      <c r="BG29" s="96" t="s">
        <v>58</v>
      </c>
      <c r="BH29" s="97"/>
      <c r="BI29" s="97"/>
      <c r="BJ29" s="97"/>
      <c r="BK29" s="98"/>
      <c r="BL29" s="96" t="s">
        <v>59</v>
      </c>
      <c r="BM29" s="97"/>
      <c r="BN29" s="97"/>
      <c r="BO29" s="97"/>
      <c r="BP29" s="98"/>
      <c r="BQ29" s="96" t="s">
        <v>93</v>
      </c>
      <c r="BR29" s="97"/>
      <c r="BS29" s="97"/>
      <c r="BT29" s="98"/>
      <c r="BU29" s="103" t="s">
        <v>170</v>
      </c>
      <c r="BV29" s="104"/>
      <c r="BW29" s="104"/>
      <c r="BX29" s="104"/>
      <c r="BY29" s="105"/>
      <c r="CA29" t="s">
        <v>21</v>
      </c>
    </row>
    <row r="30" spans="1:79" s="25" customFormat="1" ht="12.75" customHeight="1">
      <c r="A30" s="37"/>
      <c r="B30" s="38"/>
      <c r="C30" s="38"/>
      <c r="D30" s="54"/>
      <c r="E30" s="33" t="s">
        <v>172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5"/>
      <c r="U30" s="102">
        <v>0</v>
      </c>
      <c r="V30" s="102"/>
      <c r="W30" s="102"/>
      <c r="X30" s="102"/>
      <c r="Y30" s="102"/>
      <c r="Z30" s="102" t="s">
        <v>173</v>
      </c>
      <c r="AA30" s="102"/>
      <c r="AB30" s="102"/>
      <c r="AC30" s="102"/>
      <c r="AD30" s="102"/>
      <c r="AE30" s="55" t="s">
        <v>173</v>
      </c>
      <c r="AF30" s="56"/>
      <c r="AG30" s="56"/>
      <c r="AH30" s="57"/>
      <c r="AI30" s="55">
        <f>IF(ISNUMBER(U30),U30,0)+IF(ISNUMBER(Z30),Z30,0)</f>
        <v>0</v>
      </c>
      <c r="AJ30" s="56"/>
      <c r="AK30" s="56"/>
      <c r="AL30" s="56"/>
      <c r="AM30" s="57"/>
      <c r="AN30" s="55">
        <v>1500</v>
      </c>
      <c r="AO30" s="56"/>
      <c r="AP30" s="56"/>
      <c r="AQ30" s="56"/>
      <c r="AR30" s="57"/>
      <c r="AS30" s="55" t="s">
        <v>173</v>
      </c>
      <c r="AT30" s="56"/>
      <c r="AU30" s="56"/>
      <c r="AV30" s="56"/>
      <c r="AW30" s="57"/>
      <c r="AX30" s="55" t="s">
        <v>173</v>
      </c>
      <c r="AY30" s="56"/>
      <c r="AZ30" s="56"/>
      <c r="BA30" s="57"/>
      <c r="BB30" s="55">
        <f>IF(ISNUMBER(AN30),AN30,0)+IF(ISNUMBER(AS30),AS30,0)</f>
        <v>1500</v>
      </c>
      <c r="BC30" s="56"/>
      <c r="BD30" s="56"/>
      <c r="BE30" s="56"/>
      <c r="BF30" s="57"/>
      <c r="BG30" s="55">
        <v>9800</v>
      </c>
      <c r="BH30" s="56"/>
      <c r="BI30" s="56"/>
      <c r="BJ30" s="56"/>
      <c r="BK30" s="57"/>
      <c r="BL30" s="55" t="s">
        <v>173</v>
      </c>
      <c r="BM30" s="56"/>
      <c r="BN30" s="56"/>
      <c r="BO30" s="56"/>
      <c r="BP30" s="57"/>
      <c r="BQ30" s="55" t="s">
        <v>173</v>
      </c>
      <c r="BR30" s="56"/>
      <c r="BS30" s="56"/>
      <c r="BT30" s="57"/>
      <c r="BU30" s="55">
        <f>IF(ISNUMBER(BG30),BG30,0)+IF(ISNUMBER(BL30),BL30,0)</f>
        <v>9800</v>
      </c>
      <c r="BV30" s="56"/>
      <c r="BW30" s="56"/>
      <c r="BX30" s="56"/>
      <c r="BY30" s="57"/>
      <c r="CA30" s="25" t="s">
        <v>22</v>
      </c>
    </row>
    <row r="31" spans="1:79" s="6" customFormat="1" ht="12.75" customHeight="1">
      <c r="A31" s="42"/>
      <c r="B31" s="43"/>
      <c r="C31" s="43"/>
      <c r="D31" s="58"/>
      <c r="E31" s="28" t="s">
        <v>147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53">
        <v>0</v>
      </c>
      <c r="V31" s="53"/>
      <c r="W31" s="53"/>
      <c r="X31" s="53"/>
      <c r="Y31" s="53"/>
      <c r="Z31" s="53">
        <v>0</v>
      </c>
      <c r="AA31" s="53"/>
      <c r="AB31" s="53"/>
      <c r="AC31" s="53"/>
      <c r="AD31" s="53"/>
      <c r="AE31" s="50">
        <v>0</v>
      </c>
      <c r="AF31" s="51"/>
      <c r="AG31" s="51"/>
      <c r="AH31" s="52"/>
      <c r="AI31" s="50">
        <f>IF(ISNUMBER(U31),U31,0)+IF(ISNUMBER(Z31),Z31,0)</f>
        <v>0</v>
      </c>
      <c r="AJ31" s="51"/>
      <c r="AK31" s="51"/>
      <c r="AL31" s="51"/>
      <c r="AM31" s="52"/>
      <c r="AN31" s="50">
        <v>1500</v>
      </c>
      <c r="AO31" s="51"/>
      <c r="AP31" s="51"/>
      <c r="AQ31" s="51"/>
      <c r="AR31" s="52"/>
      <c r="AS31" s="50">
        <v>0</v>
      </c>
      <c r="AT31" s="51"/>
      <c r="AU31" s="51"/>
      <c r="AV31" s="51"/>
      <c r="AW31" s="52"/>
      <c r="AX31" s="50">
        <v>0</v>
      </c>
      <c r="AY31" s="51"/>
      <c r="AZ31" s="51"/>
      <c r="BA31" s="52"/>
      <c r="BB31" s="50">
        <f>IF(ISNUMBER(AN31),AN31,0)+IF(ISNUMBER(AS31),AS31,0)</f>
        <v>1500</v>
      </c>
      <c r="BC31" s="51"/>
      <c r="BD31" s="51"/>
      <c r="BE31" s="51"/>
      <c r="BF31" s="52"/>
      <c r="BG31" s="50">
        <v>9800</v>
      </c>
      <c r="BH31" s="51"/>
      <c r="BI31" s="51"/>
      <c r="BJ31" s="51"/>
      <c r="BK31" s="52"/>
      <c r="BL31" s="50">
        <v>0</v>
      </c>
      <c r="BM31" s="51"/>
      <c r="BN31" s="51"/>
      <c r="BO31" s="51"/>
      <c r="BP31" s="52"/>
      <c r="BQ31" s="50">
        <v>0</v>
      </c>
      <c r="BR31" s="51"/>
      <c r="BS31" s="51"/>
      <c r="BT31" s="52"/>
      <c r="BU31" s="50">
        <f>IF(ISNUMBER(BG31),BG31,0)+IF(ISNUMBER(BL31),BL31,0)</f>
        <v>9800</v>
      </c>
      <c r="BV31" s="51"/>
      <c r="BW31" s="51"/>
      <c r="BX31" s="51"/>
      <c r="BY31" s="52"/>
    </row>
    <row r="33" spans="1:79" ht="14.25" customHeight="1">
      <c r="A33" s="121" t="s">
        <v>234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</row>
    <row r="34" spans="1:79" ht="15" customHeight="1">
      <c r="A34" s="84" t="s">
        <v>208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</row>
    <row r="35" spans="1:79" ht="22.5" customHeight="1">
      <c r="A35" s="86" t="s">
        <v>2</v>
      </c>
      <c r="B35" s="87"/>
      <c r="C35" s="87"/>
      <c r="D35" s="88"/>
      <c r="E35" s="86" t="s">
        <v>19</v>
      </c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8"/>
      <c r="X35" s="81" t="s">
        <v>230</v>
      </c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3"/>
      <c r="AR35" s="41" t="s">
        <v>235</v>
      </c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</row>
    <row r="36" spans="1:79" ht="36" customHeight="1">
      <c r="A36" s="89"/>
      <c r="B36" s="90"/>
      <c r="C36" s="90"/>
      <c r="D36" s="91"/>
      <c r="E36" s="89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1"/>
      <c r="X36" s="41" t="s">
        <v>4</v>
      </c>
      <c r="Y36" s="41"/>
      <c r="Z36" s="41"/>
      <c r="AA36" s="41"/>
      <c r="AB36" s="41"/>
      <c r="AC36" s="41" t="s">
        <v>3</v>
      </c>
      <c r="AD36" s="41"/>
      <c r="AE36" s="41"/>
      <c r="AF36" s="41"/>
      <c r="AG36" s="41"/>
      <c r="AH36" s="106" t="s">
        <v>116</v>
      </c>
      <c r="AI36" s="107"/>
      <c r="AJ36" s="107"/>
      <c r="AK36" s="107"/>
      <c r="AL36" s="108"/>
      <c r="AM36" s="81" t="s">
        <v>5</v>
      </c>
      <c r="AN36" s="82"/>
      <c r="AO36" s="82"/>
      <c r="AP36" s="82"/>
      <c r="AQ36" s="83"/>
      <c r="AR36" s="81" t="s">
        <v>4</v>
      </c>
      <c r="AS36" s="82"/>
      <c r="AT36" s="82"/>
      <c r="AU36" s="82"/>
      <c r="AV36" s="83"/>
      <c r="AW36" s="81" t="s">
        <v>3</v>
      </c>
      <c r="AX36" s="82"/>
      <c r="AY36" s="82"/>
      <c r="AZ36" s="82"/>
      <c r="BA36" s="83"/>
      <c r="BB36" s="106" t="s">
        <v>116</v>
      </c>
      <c r="BC36" s="107"/>
      <c r="BD36" s="107"/>
      <c r="BE36" s="107"/>
      <c r="BF36" s="108"/>
      <c r="BG36" s="81" t="s">
        <v>96</v>
      </c>
      <c r="BH36" s="82"/>
      <c r="BI36" s="82"/>
      <c r="BJ36" s="82"/>
      <c r="BK36" s="83"/>
    </row>
    <row r="37" spans="1:79" ht="15" customHeight="1">
      <c r="A37" s="81">
        <v>1</v>
      </c>
      <c r="B37" s="82"/>
      <c r="C37" s="82"/>
      <c r="D37" s="83"/>
      <c r="E37" s="81">
        <v>2</v>
      </c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3"/>
      <c r="X37" s="41">
        <v>3</v>
      </c>
      <c r="Y37" s="41"/>
      <c r="Z37" s="41"/>
      <c r="AA37" s="41"/>
      <c r="AB37" s="41"/>
      <c r="AC37" s="41">
        <v>4</v>
      </c>
      <c r="AD37" s="41"/>
      <c r="AE37" s="41"/>
      <c r="AF37" s="41"/>
      <c r="AG37" s="41"/>
      <c r="AH37" s="41">
        <v>5</v>
      </c>
      <c r="AI37" s="41"/>
      <c r="AJ37" s="41"/>
      <c r="AK37" s="41"/>
      <c r="AL37" s="41"/>
      <c r="AM37" s="41">
        <v>6</v>
      </c>
      <c r="AN37" s="41"/>
      <c r="AO37" s="41"/>
      <c r="AP37" s="41"/>
      <c r="AQ37" s="41"/>
      <c r="AR37" s="81">
        <v>7</v>
      </c>
      <c r="AS37" s="82"/>
      <c r="AT37" s="82"/>
      <c r="AU37" s="82"/>
      <c r="AV37" s="83"/>
      <c r="AW37" s="81">
        <v>8</v>
      </c>
      <c r="AX37" s="82"/>
      <c r="AY37" s="82"/>
      <c r="AZ37" s="82"/>
      <c r="BA37" s="83"/>
      <c r="BB37" s="81">
        <v>9</v>
      </c>
      <c r="BC37" s="82"/>
      <c r="BD37" s="82"/>
      <c r="BE37" s="82"/>
      <c r="BF37" s="83"/>
      <c r="BG37" s="81">
        <v>10</v>
      </c>
      <c r="BH37" s="82"/>
      <c r="BI37" s="82"/>
      <c r="BJ37" s="82"/>
      <c r="BK37" s="83"/>
    </row>
    <row r="38" spans="1:79" ht="20.25" hidden="1" customHeight="1">
      <c r="A38" s="96" t="s">
        <v>56</v>
      </c>
      <c r="B38" s="97"/>
      <c r="C38" s="97"/>
      <c r="D38" s="98"/>
      <c r="E38" s="96" t="s">
        <v>57</v>
      </c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8"/>
      <c r="X38" s="72" t="s">
        <v>60</v>
      </c>
      <c r="Y38" s="72"/>
      <c r="Z38" s="72"/>
      <c r="AA38" s="72"/>
      <c r="AB38" s="72"/>
      <c r="AC38" s="72" t="s">
        <v>61</v>
      </c>
      <c r="AD38" s="72"/>
      <c r="AE38" s="72"/>
      <c r="AF38" s="72"/>
      <c r="AG38" s="72"/>
      <c r="AH38" s="96" t="s">
        <v>94</v>
      </c>
      <c r="AI38" s="97"/>
      <c r="AJ38" s="97"/>
      <c r="AK38" s="97"/>
      <c r="AL38" s="98"/>
      <c r="AM38" s="103" t="s">
        <v>171</v>
      </c>
      <c r="AN38" s="104"/>
      <c r="AO38" s="104"/>
      <c r="AP38" s="104"/>
      <c r="AQ38" s="105"/>
      <c r="AR38" s="96" t="s">
        <v>62</v>
      </c>
      <c r="AS38" s="97"/>
      <c r="AT38" s="97"/>
      <c r="AU38" s="97"/>
      <c r="AV38" s="98"/>
      <c r="AW38" s="96" t="s">
        <v>63</v>
      </c>
      <c r="AX38" s="97"/>
      <c r="AY38" s="97"/>
      <c r="AZ38" s="97"/>
      <c r="BA38" s="98"/>
      <c r="BB38" s="96" t="s">
        <v>95</v>
      </c>
      <c r="BC38" s="97"/>
      <c r="BD38" s="97"/>
      <c r="BE38" s="97"/>
      <c r="BF38" s="98"/>
      <c r="BG38" s="103" t="s">
        <v>171</v>
      </c>
      <c r="BH38" s="104"/>
      <c r="BI38" s="104"/>
      <c r="BJ38" s="104"/>
      <c r="BK38" s="105"/>
      <c r="CA38" t="s">
        <v>23</v>
      </c>
    </row>
    <row r="39" spans="1:79" s="25" customFormat="1" ht="12.75" customHeight="1">
      <c r="A39" s="37"/>
      <c r="B39" s="38"/>
      <c r="C39" s="38"/>
      <c r="D39" s="54"/>
      <c r="E39" s="33" t="s">
        <v>172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55">
        <v>10266</v>
      </c>
      <c r="Y39" s="56"/>
      <c r="Z39" s="56"/>
      <c r="AA39" s="56"/>
      <c r="AB39" s="57"/>
      <c r="AC39" s="55" t="s">
        <v>173</v>
      </c>
      <c r="AD39" s="56"/>
      <c r="AE39" s="56"/>
      <c r="AF39" s="56"/>
      <c r="AG39" s="57"/>
      <c r="AH39" s="55" t="s">
        <v>173</v>
      </c>
      <c r="AI39" s="56"/>
      <c r="AJ39" s="56"/>
      <c r="AK39" s="56"/>
      <c r="AL39" s="57"/>
      <c r="AM39" s="55">
        <f>IF(ISNUMBER(X39),X39,0)+IF(ISNUMBER(AC39),AC39,0)</f>
        <v>10266</v>
      </c>
      <c r="AN39" s="56"/>
      <c r="AO39" s="56"/>
      <c r="AP39" s="56"/>
      <c r="AQ39" s="57"/>
      <c r="AR39" s="55">
        <v>10930</v>
      </c>
      <c r="AS39" s="56"/>
      <c r="AT39" s="56"/>
      <c r="AU39" s="56"/>
      <c r="AV39" s="57"/>
      <c r="AW39" s="55" t="s">
        <v>173</v>
      </c>
      <c r="AX39" s="56"/>
      <c r="AY39" s="56"/>
      <c r="AZ39" s="56"/>
      <c r="BA39" s="57"/>
      <c r="BB39" s="55" t="s">
        <v>173</v>
      </c>
      <c r="BC39" s="56"/>
      <c r="BD39" s="56"/>
      <c r="BE39" s="56"/>
      <c r="BF39" s="57"/>
      <c r="BG39" s="102">
        <f>IF(ISNUMBER(AR39),AR39,0)+IF(ISNUMBER(AW39),AW39,0)</f>
        <v>10930</v>
      </c>
      <c r="BH39" s="102"/>
      <c r="BI39" s="102"/>
      <c r="BJ39" s="102"/>
      <c r="BK39" s="102"/>
      <c r="CA39" s="25" t="s">
        <v>24</v>
      </c>
    </row>
    <row r="40" spans="1:79" s="6" customFormat="1" ht="12.75" customHeight="1">
      <c r="A40" s="42"/>
      <c r="B40" s="43"/>
      <c r="C40" s="43"/>
      <c r="D40" s="58"/>
      <c r="E40" s="28" t="s">
        <v>147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50">
        <v>10266</v>
      </c>
      <c r="Y40" s="51"/>
      <c r="Z40" s="51"/>
      <c r="AA40" s="51"/>
      <c r="AB40" s="52"/>
      <c r="AC40" s="50">
        <v>0</v>
      </c>
      <c r="AD40" s="51"/>
      <c r="AE40" s="51"/>
      <c r="AF40" s="51"/>
      <c r="AG40" s="52"/>
      <c r="AH40" s="50">
        <v>0</v>
      </c>
      <c r="AI40" s="51"/>
      <c r="AJ40" s="51"/>
      <c r="AK40" s="51"/>
      <c r="AL40" s="52"/>
      <c r="AM40" s="50">
        <f>IF(ISNUMBER(X40),X40,0)+IF(ISNUMBER(AC40),AC40,0)</f>
        <v>10266</v>
      </c>
      <c r="AN40" s="51"/>
      <c r="AO40" s="51"/>
      <c r="AP40" s="51"/>
      <c r="AQ40" s="52"/>
      <c r="AR40" s="50">
        <v>10930</v>
      </c>
      <c r="AS40" s="51"/>
      <c r="AT40" s="51"/>
      <c r="AU40" s="51"/>
      <c r="AV40" s="52"/>
      <c r="AW40" s="50">
        <v>0</v>
      </c>
      <c r="AX40" s="51"/>
      <c r="AY40" s="51"/>
      <c r="AZ40" s="51"/>
      <c r="BA40" s="52"/>
      <c r="BB40" s="50">
        <v>0</v>
      </c>
      <c r="BC40" s="51"/>
      <c r="BD40" s="51"/>
      <c r="BE40" s="51"/>
      <c r="BF40" s="52"/>
      <c r="BG40" s="53">
        <f>IF(ISNUMBER(AR40),AR40,0)+IF(ISNUMBER(AW40),AW40,0)</f>
        <v>10930</v>
      </c>
      <c r="BH40" s="53"/>
      <c r="BI40" s="53"/>
      <c r="BJ40" s="53"/>
      <c r="BK40" s="5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69" t="s">
        <v>117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9"/>
    </row>
    <row r="44" spans="1:79" ht="14.25" customHeight="1">
      <c r="A44" s="69" t="s">
        <v>220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</row>
    <row r="45" spans="1:79" ht="15" customHeight="1">
      <c r="A45" s="73" t="s">
        <v>208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</row>
    <row r="46" spans="1:79" ht="23.1" customHeight="1">
      <c r="A46" s="112" t="s">
        <v>118</v>
      </c>
      <c r="B46" s="113"/>
      <c r="C46" s="113"/>
      <c r="D46" s="114"/>
      <c r="E46" s="41" t="s">
        <v>19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81" t="s">
        <v>209</v>
      </c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3"/>
      <c r="AN46" s="81" t="s">
        <v>212</v>
      </c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3"/>
      <c r="BG46" s="81" t="s">
        <v>219</v>
      </c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3"/>
    </row>
    <row r="47" spans="1:79" ht="48.75" customHeight="1">
      <c r="A47" s="115"/>
      <c r="B47" s="116"/>
      <c r="C47" s="116"/>
      <c r="D47" s="117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81" t="s">
        <v>4</v>
      </c>
      <c r="V47" s="82"/>
      <c r="W47" s="82"/>
      <c r="X47" s="82"/>
      <c r="Y47" s="83"/>
      <c r="Z47" s="81" t="s">
        <v>3</v>
      </c>
      <c r="AA47" s="82"/>
      <c r="AB47" s="82"/>
      <c r="AC47" s="82"/>
      <c r="AD47" s="83"/>
      <c r="AE47" s="106" t="s">
        <v>116</v>
      </c>
      <c r="AF47" s="107"/>
      <c r="AG47" s="107"/>
      <c r="AH47" s="108"/>
      <c r="AI47" s="81" t="s">
        <v>5</v>
      </c>
      <c r="AJ47" s="82"/>
      <c r="AK47" s="82"/>
      <c r="AL47" s="82"/>
      <c r="AM47" s="83"/>
      <c r="AN47" s="81" t="s">
        <v>4</v>
      </c>
      <c r="AO47" s="82"/>
      <c r="AP47" s="82"/>
      <c r="AQ47" s="82"/>
      <c r="AR47" s="83"/>
      <c r="AS47" s="81" t="s">
        <v>3</v>
      </c>
      <c r="AT47" s="82"/>
      <c r="AU47" s="82"/>
      <c r="AV47" s="82"/>
      <c r="AW47" s="83"/>
      <c r="AX47" s="106" t="s">
        <v>116</v>
      </c>
      <c r="AY47" s="107"/>
      <c r="AZ47" s="107"/>
      <c r="BA47" s="108"/>
      <c r="BB47" s="81" t="s">
        <v>96</v>
      </c>
      <c r="BC47" s="82"/>
      <c r="BD47" s="82"/>
      <c r="BE47" s="82"/>
      <c r="BF47" s="83"/>
      <c r="BG47" s="81" t="s">
        <v>4</v>
      </c>
      <c r="BH47" s="82"/>
      <c r="BI47" s="82"/>
      <c r="BJ47" s="82"/>
      <c r="BK47" s="83"/>
      <c r="BL47" s="81" t="s">
        <v>3</v>
      </c>
      <c r="BM47" s="82"/>
      <c r="BN47" s="82"/>
      <c r="BO47" s="82"/>
      <c r="BP47" s="83"/>
      <c r="BQ47" s="106" t="s">
        <v>116</v>
      </c>
      <c r="BR47" s="107"/>
      <c r="BS47" s="107"/>
      <c r="BT47" s="108"/>
      <c r="BU47" s="81" t="s">
        <v>97</v>
      </c>
      <c r="BV47" s="82"/>
      <c r="BW47" s="82"/>
      <c r="BX47" s="82"/>
      <c r="BY47" s="83"/>
    </row>
    <row r="48" spans="1:79" ht="15" customHeight="1">
      <c r="A48" s="81">
        <v>1</v>
      </c>
      <c r="B48" s="82"/>
      <c r="C48" s="82"/>
      <c r="D48" s="83"/>
      <c r="E48" s="81">
        <v>2</v>
      </c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3"/>
      <c r="U48" s="81">
        <v>3</v>
      </c>
      <c r="V48" s="82"/>
      <c r="W48" s="82"/>
      <c r="X48" s="82"/>
      <c r="Y48" s="83"/>
      <c r="Z48" s="81">
        <v>4</v>
      </c>
      <c r="AA48" s="82"/>
      <c r="AB48" s="82"/>
      <c r="AC48" s="82"/>
      <c r="AD48" s="83"/>
      <c r="AE48" s="81">
        <v>5</v>
      </c>
      <c r="AF48" s="82"/>
      <c r="AG48" s="82"/>
      <c r="AH48" s="83"/>
      <c r="AI48" s="81">
        <v>6</v>
      </c>
      <c r="AJ48" s="82"/>
      <c r="AK48" s="82"/>
      <c r="AL48" s="82"/>
      <c r="AM48" s="83"/>
      <c r="AN48" s="81">
        <v>7</v>
      </c>
      <c r="AO48" s="82"/>
      <c r="AP48" s="82"/>
      <c r="AQ48" s="82"/>
      <c r="AR48" s="83"/>
      <c r="AS48" s="81">
        <v>8</v>
      </c>
      <c r="AT48" s="82"/>
      <c r="AU48" s="82"/>
      <c r="AV48" s="82"/>
      <c r="AW48" s="83"/>
      <c r="AX48" s="81">
        <v>9</v>
      </c>
      <c r="AY48" s="82"/>
      <c r="AZ48" s="82"/>
      <c r="BA48" s="83"/>
      <c r="BB48" s="81">
        <v>10</v>
      </c>
      <c r="BC48" s="82"/>
      <c r="BD48" s="82"/>
      <c r="BE48" s="82"/>
      <c r="BF48" s="83"/>
      <c r="BG48" s="81">
        <v>11</v>
      </c>
      <c r="BH48" s="82"/>
      <c r="BI48" s="82"/>
      <c r="BJ48" s="82"/>
      <c r="BK48" s="83"/>
      <c r="BL48" s="81">
        <v>12</v>
      </c>
      <c r="BM48" s="82"/>
      <c r="BN48" s="82"/>
      <c r="BO48" s="82"/>
      <c r="BP48" s="83"/>
      <c r="BQ48" s="81">
        <v>13</v>
      </c>
      <c r="BR48" s="82"/>
      <c r="BS48" s="82"/>
      <c r="BT48" s="83"/>
      <c r="BU48" s="81">
        <v>14</v>
      </c>
      <c r="BV48" s="82"/>
      <c r="BW48" s="82"/>
      <c r="BX48" s="82"/>
      <c r="BY48" s="83"/>
    </row>
    <row r="49" spans="1:79" s="1" customFormat="1" ht="12.75" hidden="1" customHeight="1">
      <c r="A49" s="96" t="s">
        <v>64</v>
      </c>
      <c r="B49" s="97"/>
      <c r="C49" s="97"/>
      <c r="D49" s="98"/>
      <c r="E49" s="96" t="s">
        <v>57</v>
      </c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8"/>
      <c r="U49" s="96" t="s">
        <v>65</v>
      </c>
      <c r="V49" s="97"/>
      <c r="W49" s="97"/>
      <c r="X49" s="97"/>
      <c r="Y49" s="98"/>
      <c r="Z49" s="96" t="s">
        <v>66</v>
      </c>
      <c r="AA49" s="97"/>
      <c r="AB49" s="97"/>
      <c r="AC49" s="97"/>
      <c r="AD49" s="98"/>
      <c r="AE49" s="96" t="s">
        <v>91</v>
      </c>
      <c r="AF49" s="97"/>
      <c r="AG49" s="97"/>
      <c r="AH49" s="98"/>
      <c r="AI49" s="103" t="s">
        <v>170</v>
      </c>
      <c r="AJ49" s="104"/>
      <c r="AK49" s="104"/>
      <c r="AL49" s="104"/>
      <c r="AM49" s="105"/>
      <c r="AN49" s="96" t="s">
        <v>67</v>
      </c>
      <c r="AO49" s="97"/>
      <c r="AP49" s="97"/>
      <c r="AQ49" s="97"/>
      <c r="AR49" s="98"/>
      <c r="AS49" s="96" t="s">
        <v>68</v>
      </c>
      <c r="AT49" s="97"/>
      <c r="AU49" s="97"/>
      <c r="AV49" s="97"/>
      <c r="AW49" s="98"/>
      <c r="AX49" s="96" t="s">
        <v>92</v>
      </c>
      <c r="AY49" s="97"/>
      <c r="AZ49" s="97"/>
      <c r="BA49" s="98"/>
      <c r="BB49" s="103" t="s">
        <v>170</v>
      </c>
      <c r="BC49" s="104"/>
      <c r="BD49" s="104"/>
      <c r="BE49" s="104"/>
      <c r="BF49" s="105"/>
      <c r="BG49" s="96" t="s">
        <v>58</v>
      </c>
      <c r="BH49" s="97"/>
      <c r="BI49" s="97"/>
      <c r="BJ49" s="97"/>
      <c r="BK49" s="98"/>
      <c r="BL49" s="96" t="s">
        <v>59</v>
      </c>
      <c r="BM49" s="97"/>
      <c r="BN49" s="97"/>
      <c r="BO49" s="97"/>
      <c r="BP49" s="98"/>
      <c r="BQ49" s="96" t="s">
        <v>93</v>
      </c>
      <c r="BR49" s="97"/>
      <c r="BS49" s="97"/>
      <c r="BT49" s="98"/>
      <c r="BU49" s="103" t="s">
        <v>170</v>
      </c>
      <c r="BV49" s="104"/>
      <c r="BW49" s="104"/>
      <c r="BX49" s="104"/>
      <c r="BY49" s="105"/>
      <c r="CA49" t="s">
        <v>25</v>
      </c>
    </row>
    <row r="50" spans="1:79" s="25" customFormat="1" ht="12.75" customHeight="1">
      <c r="A50" s="37">
        <v>2250</v>
      </c>
      <c r="B50" s="38"/>
      <c r="C50" s="38"/>
      <c r="D50" s="54"/>
      <c r="E50" s="33" t="s">
        <v>174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5"/>
      <c r="U50" s="55">
        <v>0</v>
      </c>
      <c r="V50" s="56"/>
      <c r="W50" s="56"/>
      <c r="X50" s="56"/>
      <c r="Y50" s="57"/>
      <c r="Z50" s="55">
        <v>0</v>
      </c>
      <c r="AA50" s="56"/>
      <c r="AB50" s="56"/>
      <c r="AC50" s="56"/>
      <c r="AD50" s="57"/>
      <c r="AE50" s="55">
        <v>0</v>
      </c>
      <c r="AF50" s="56"/>
      <c r="AG50" s="56"/>
      <c r="AH50" s="57"/>
      <c r="AI50" s="55">
        <f>IF(ISNUMBER(U50),U50,0)+IF(ISNUMBER(Z50),Z50,0)</f>
        <v>0</v>
      </c>
      <c r="AJ50" s="56"/>
      <c r="AK50" s="56"/>
      <c r="AL50" s="56"/>
      <c r="AM50" s="57"/>
      <c r="AN50" s="55">
        <v>0</v>
      </c>
      <c r="AO50" s="56"/>
      <c r="AP50" s="56"/>
      <c r="AQ50" s="56"/>
      <c r="AR50" s="57"/>
      <c r="AS50" s="55">
        <v>0</v>
      </c>
      <c r="AT50" s="56"/>
      <c r="AU50" s="56"/>
      <c r="AV50" s="56"/>
      <c r="AW50" s="57"/>
      <c r="AX50" s="55">
        <v>0</v>
      </c>
      <c r="AY50" s="56"/>
      <c r="AZ50" s="56"/>
      <c r="BA50" s="57"/>
      <c r="BB50" s="55">
        <f>IF(ISNUMBER(AN50),AN50,0)+IF(ISNUMBER(AS50),AS50,0)</f>
        <v>0</v>
      </c>
      <c r="BC50" s="56"/>
      <c r="BD50" s="56"/>
      <c r="BE50" s="56"/>
      <c r="BF50" s="57"/>
      <c r="BG50" s="55">
        <v>4800</v>
      </c>
      <c r="BH50" s="56"/>
      <c r="BI50" s="56"/>
      <c r="BJ50" s="56"/>
      <c r="BK50" s="57"/>
      <c r="BL50" s="55">
        <v>0</v>
      </c>
      <c r="BM50" s="56"/>
      <c r="BN50" s="56"/>
      <c r="BO50" s="56"/>
      <c r="BP50" s="57"/>
      <c r="BQ50" s="55">
        <v>0</v>
      </c>
      <c r="BR50" s="56"/>
      <c r="BS50" s="56"/>
      <c r="BT50" s="57"/>
      <c r="BU50" s="55">
        <f>IF(ISNUMBER(BG50),BG50,0)+IF(ISNUMBER(BL50),BL50,0)</f>
        <v>4800</v>
      </c>
      <c r="BV50" s="56"/>
      <c r="BW50" s="56"/>
      <c r="BX50" s="56"/>
      <c r="BY50" s="57"/>
      <c r="CA50" s="25" t="s">
        <v>26</v>
      </c>
    </row>
    <row r="51" spans="1:79" s="25" customFormat="1" ht="38.25" customHeight="1">
      <c r="A51" s="37">
        <v>2282</v>
      </c>
      <c r="B51" s="38"/>
      <c r="C51" s="38"/>
      <c r="D51" s="54"/>
      <c r="E51" s="33" t="s">
        <v>175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  <c r="U51" s="55">
        <v>0</v>
      </c>
      <c r="V51" s="56"/>
      <c r="W51" s="56"/>
      <c r="X51" s="56"/>
      <c r="Y51" s="57"/>
      <c r="Z51" s="55">
        <v>0</v>
      </c>
      <c r="AA51" s="56"/>
      <c r="AB51" s="56"/>
      <c r="AC51" s="56"/>
      <c r="AD51" s="57"/>
      <c r="AE51" s="55">
        <v>0</v>
      </c>
      <c r="AF51" s="56"/>
      <c r="AG51" s="56"/>
      <c r="AH51" s="57"/>
      <c r="AI51" s="55">
        <f>IF(ISNUMBER(U51),U51,0)+IF(ISNUMBER(Z51),Z51,0)</f>
        <v>0</v>
      </c>
      <c r="AJ51" s="56"/>
      <c r="AK51" s="56"/>
      <c r="AL51" s="56"/>
      <c r="AM51" s="57"/>
      <c r="AN51" s="55">
        <v>1500</v>
      </c>
      <c r="AO51" s="56"/>
      <c r="AP51" s="56"/>
      <c r="AQ51" s="56"/>
      <c r="AR51" s="57"/>
      <c r="AS51" s="55">
        <v>0</v>
      </c>
      <c r="AT51" s="56"/>
      <c r="AU51" s="56"/>
      <c r="AV51" s="56"/>
      <c r="AW51" s="57"/>
      <c r="AX51" s="55">
        <v>0</v>
      </c>
      <c r="AY51" s="56"/>
      <c r="AZ51" s="56"/>
      <c r="BA51" s="57"/>
      <c r="BB51" s="55">
        <f>IF(ISNUMBER(AN51),AN51,0)+IF(ISNUMBER(AS51),AS51,0)</f>
        <v>1500</v>
      </c>
      <c r="BC51" s="56"/>
      <c r="BD51" s="56"/>
      <c r="BE51" s="56"/>
      <c r="BF51" s="57"/>
      <c r="BG51" s="55">
        <v>5000</v>
      </c>
      <c r="BH51" s="56"/>
      <c r="BI51" s="56"/>
      <c r="BJ51" s="56"/>
      <c r="BK51" s="57"/>
      <c r="BL51" s="55">
        <v>0</v>
      </c>
      <c r="BM51" s="56"/>
      <c r="BN51" s="56"/>
      <c r="BO51" s="56"/>
      <c r="BP51" s="57"/>
      <c r="BQ51" s="55">
        <v>0</v>
      </c>
      <c r="BR51" s="56"/>
      <c r="BS51" s="56"/>
      <c r="BT51" s="57"/>
      <c r="BU51" s="55">
        <f>IF(ISNUMBER(BG51),BG51,0)+IF(ISNUMBER(BL51),BL51,0)</f>
        <v>5000</v>
      </c>
      <c r="BV51" s="56"/>
      <c r="BW51" s="56"/>
      <c r="BX51" s="56"/>
      <c r="BY51" s="57"/>
    </row>
    <row r="52" spans="1:79" s="6" customFormat="1" ht="12.75" customHeight="1">
      <c r="A52" s="42"/>
      <c r="B52" s="43"/>
      <c r="C52" s="43"/>
      <c r="D52" s="58"/>
      <c r="E52" s="28" t="s">
        <v>147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50">
        <v>0</v>
      </c>
      <c r="V52" s="51"/>
      <c r="W52" s="51"/>
      <c r="X52" s="51"/>
      <c r="Y52" s="52"/>
      <c r="Z52" s="50">
        <v>0</v>
      </c>
      <c r="AA52" s="51"/>
      <c r="AB52" s="51"/>
      <c r="AC52" s="51"/>
      <c r="AD52" s="52"/>
      <c r="AE52" s="50">
        <v>0</v>
      </c>
      <c r="AF52" s="51"/>
      <c r="AG52" s="51"/>
      <c r="AH52" s="52"/>
      <c r="AI52" s="50">
        <f>IF(ISNUMBER(U52),U52,0)+IF(ISNUMBER(Z52),Z52,0)</f>
        <v>0</v>
      </c>
      <c r="AJ52" s="51"/>
      <c r="AK52" s="51"/>
      <c r="AL52" s="51"/>
      <c r="AM52" s="52"/>
      <c r="AN52" s="50">
        <v>1500</v>
      </c>
      <c r="AO52" s="51"/>
      <c r="AP52" s="51"/>
      <c r="AQ52" s="51"/>
      <c r="AR52" s="52"/>
      <c r="AS52" s="50">
        <v>0</v>
      </c>
      <c r="AT52" s="51"/>
      <c r="AU52" s="51"/>
      <c r="AV52" s="51"/>
      <c r="AW52" s="52"/>
      <c r="AX52" s="50">
        <v>0</v>
      </c>
      <c r="AY52" s="51"/>
      <c r="AZ52" s="51"/>
      <c r="BA52" s="52"/>
      <c r="BB52" s="50">
        <f>IF(ISNUMBER(AN52),AN52,0)+IF(ISNUMBER(AS52),AS52,0)</f>
        <v>1500</v>
      </c>
      <c r="BC52" s="51"/>
      <c r="BD52" s="51"/>
      <c r="BE52" s="51"/>
      <c r="BF52" s="52"/>
      <c r="BG52" s="50">
        <v>9800</v>
      </c>
      <c r="BH52" s="51"/>
      <c r="BI52" s="51"/>
      <c r="BJ52" s="51"/>
      <c r="BK52" s="52"/>
      <c r="BL52" s="50">
        <v>0</v>
      </c>
      <c r="BM52" s="51"/>
      <c r="BN52" s="51"/>
      <c r="BO52" s="51"/>
      <c r="BP52" s="52"/>
      <c r="BQ52" s="50">
        <v>0</v>
      </c>
      <c r="BR52" s="51"/>
      <c r="BS52" s="51"/>
      <c r="BT52" s="52"/>
      <c r="BU52" s="50">
        <f>IF(ISNUMBER(BG52),BG52,0)+IF(ISNUMBER(BL52),BL52,0)</f>
        <v>9800</v>
      </c>
      <c r="BV52" s="51"/>
      <c r="BW52" s="51"/>
      <c r="BX52" s="51"/>
      <c r="BY52" s="52"/>
    </row>
    <row r="54" spans="1:79" ht="14.25" customHeight="1">
      <c r="A54" s="69" t="s">
        <v>221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</row>
    <row r="55" spans="1:79" ht="15" customHeight="1">
      <c r="A55" s="84" t="s">
        <v>208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</row>
    <row r="56" spans="1:79" ht="23.1" customHeight="1">
      <c r="A56" s="112" t="s">
        <v>119</v>
      </c>
      <c r="B56" s="113"/>
      <c r="C56" s="113"/>
      <c r="D56" s="113"/>
      <c r="E56" s="114"/>
      <c r="F56" s="41" t="s">
        <v>19</v>
      </c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81" t="s">
        <v>209</v>
      </c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3"/>
      <c r="AN56" s="81" t="s">
        <v>212</v>
      </c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3"/>
      <c r="BG56" s="81" t="s">
        <v>219</v>
      </c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3"/>
    </row>
    <row r="57" spans="1:79" ht="51.75" customHeight="1">
      <c r="A57" s="115"/>
      <c r="B57" s="116"/>
      <c r="C57" s="116"/>
      <c r="D57" s="116"/>
      <c r="E57" s="117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81" t="s">
        <v>4</v>
      </c>
      <c r="V57" s="82"/>
      <c r="W57" s="82"/>
      <c r="X57" s="82"/>
      <c r="Y57" s="83"/>
      <c r="Z57" s="81" t="s">
        <v>3</v>
      </c>
      <c r="AA57" s="82"/>
      <c r="AB57" s="82"/>
      <c r="AC57" s="82"/>
      <c r="AD57" s="83"/>
      <c r="AE57" s="106" t="s">
        <v>116</v>
      </c>
      <c r="AF57" s="107"/>
      <c r="AG57" s="107"/>
      <c r="AH57" s="108"/>
      <c r="AI57" s="81" t="s">
        <v>5</v>
      </c>
      <c r="AJ57" s="82"/>
      <c r="AK57" s="82"/>
      <c r="AL57" s="82"/>
      <c r="AM57" s="83"/>
      <c r="AN57" s="81" t="s">
        <v>4</v>
      </c>
      <c r="AO57" s="82"/>
      <c r="AP57" s="82"/>
      <c r="AQ57" s="82"/>
      <c r="AR57" s="83"/>
      <c r="AS57" s="81" t="s">
        <v>3</v>
      </c>
      <c r="AT57" s="82"/>
      <c r="AU57" s="82"/>
      <c r="AV57" s="82"/>
      <c r="AW57" s="83"/>
      <c r="AX57" s="106" t="s">
        <v>116</v>
      </c>
      <c r="AY57" s="107"/>
      <c r="AZ57" s="107"/>
      <c r="BA57" s="108"/>
      <c r="BB57" s="81" t="s">
        <v>96</v>
      </c>
      <c r="BC57" s="82"/>
      <c r="BD57" s="82"/>
      <c r="BE57" s="82"/>
      <c r="BF57" s="83"/>
      <c r="BG57" s="81" t="s">
        <v>4</v>
      </c>
      <c r="BH57" s="82"/>
      <c r="BI57" s="82"/>
      <c r="BJ57" s="82"/>
      <c r="BK57" s="83"/>
      <c r="BL57" s="81" t="s">
        <v>3</v>
      </c>
      <c r="BM57" s="82"/>
      <c r="BN57" s="82"/>
      <c r="BO57" s="82"/>
      <c r="BP57" s="83"/>
      <c r="BQ57" s="106" t="s">
        <v>116</v>
      </c>
      <c r="BR57" s="107"/>
      <c r="BS57" s="107"/>
      <c r="BT57" s="108"/>
      <c r="BU57" s="41" t="s">
        <v>97</v>
      </c>
      <c r="BV57" s="41"/>
      <c r="BW57" s="41"/>
      <c r="BX57" s="41"/>
      <c r="BY57" s="41"/>
    </row>
    <row r="58" spans="1:79" ht="15" customHeight="1">
      <c r="A58" s="81">
        <v>1</v>
      </c>
      <c r="B58" s="82"/>
      <c r="C58" s="82"/>
      <c r="D58" s="82"/>
      <c r="E58" s="83"/>
      <c r="F58" s="81">
        <v>2</v>
      </c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3"/>
      <c r="U58" s="81">
        <v>3</v>
      </c>
      <c r="V58" s="82"/>
      <c r="W58" s="82"/>
      <c r="X58" s="82"/>
      <c r="Y58" s="83"/>
      <c r="Z58" s="81">
        <v>4</v>
      </c>
      <c r="AA58" s="82"/>
      <c r="AB58" s="82"/>
      <c r="AC58" s="82"/>
      <c r="AD58" s="83"/>
      <c r="AE58" s="81">
        <v>5</v>
      </c>
      <c r="AF58" s="82"/>
      <c r="AG58" s="82"/>
      <c r="AH58" s="83"/>
      <c r="AI58" s="81">
        <v>6</v>
      </c>
      <c r="AJ58" s="82"/>
      <c r="AK58" s="82"/>
      <c r="AL58" s="82"/>
      <c r="AM58" s="83"/>
      <c r="AN58" s="81">
        <v>7</v>
      </c>
      <c r="AO58" s="82"/>
      <c r="AP58" s="82"/>
      <c r="AQ58" s="82"/>
      <c r="AR58" s="83"/>
      <c r="AS58" s="81">
        <v>8</v>
      </c>
      <c r="AT58" s="82"/>
      <c r="AU58" s="82"/>
      <c r="AV58" s="82"/>
      <c r="AW58" s="83"/>
      <c r="AX58" s="81">
        <v>9</v>
      </c>
      <c r="AY58" s="82"/>
      <c r="AZ58" s="82"/>
      <c r="BA58" s="83"/>
      <c r="BB58" s="81">
        <v>10</v>
      </c>
      <c r="BC58" s="82"/>
      <c r="BD58" s="82"/>
      <c r="BE58" s="82"/>
      <c r="BF58" s="83"/>
      <c r="BG58" s="81">
        <v>11</v>
      </c>
      <c r="BH58" s="82"/>
      <c r="BI58" s="82"/>
      <c r="BJ58" s="82"/>
      <c r="BK58" s="83"/>
      <c r="BL58" s="81">
        <v>12</v>
      </c>
      <c r="BM58" s="82"/>
      <c r="BN58" s="82"/>
      <c r="BO58" s="82"/>
      <c r="BP58" s="83"/>
      <c r="BQ58" s="81">
        <v>13</v>
      </c>
      <c r="BR58" s="82"/>
      <c r="BS58" s="82"/>
      <c r="BT58" s="83"/>
      <c r="BU58" s="41">
        <v>14</v>
      </c>
      <c r="BV58" s="41"/>
      <c r="BW58" s="41"/>
      <c r="BX58" s="41"/>
      <c r="BY58" s="41"/>
    </row>
    <row r="59" spans="1:79" s="1" customFormat="1" ht="13.5" hidden="1" customHeight="1">
      <c r="A59" s="96" t="s">
        <v>64</v>
      </c>
      <c r="B59" s="97"/>
      <c r="C59" s="97"/>
      <c r="D59" s="97"/>
      <c r="E59" s="98"/>
      <c r="F59" s="96" t="s">
        <v>57</v>
      </c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8"/>
      <c r="U59" s="96" t="s">
        <v>65</v>
      </c>
      <c r="V59" s="97"/>
      <c r="W59" s="97"/>
      <c r="X59" s="97"/>
      <c r="Y59" s="98"/>
      <c r="Z59" s="96" t="s">
        <v>66</v>
      </c>
      <c r="AA59" s="97"/>
      <c r="AB59" s="97"/>
      <c r="AC59" s="97"/>
      <c r="AD59" s="98"/>
      <c r="AE59" s="96" t="s">
        <v>91</v>
      </c>
      <c r="AF59" s="97"/>
      <c r="AG59" s="97"/>
      <c r="AH59" s="98"/>
      <c r="AI59" s="103" t="s">
        <v>170</v>
      </c>
      <c r="AJ59" s="104"/>
      <c r="AK59" s="104"/>
      <c r="AL59" s="104"/>
      <c r="AM59" s="105"/>
      <c r="AN59" s="96" t="s">
        <v>67</v>
      </c>
      <c r="AO59" s="97"/>
      <c r="AP59" s="97"/>
      <c r="AQ59" s="97"/>
      <c r="AR59" s="98"/>
      <c r="AS59" s="96" t="s">
        <v>68</v>
      </c>
      <c r="AT59" s="97"/>
      <c r="AU59" s="97"/>
      <c r="AV59" s="97"/>
      <c r="AW59" s="98"/>
      <c r="AX59" s="96" t="s">
        <v>92</v>
      </c>
      <c r="AY59" s="97"/>
      <c r="AZ59" s="97"/>
      <c r="BA59" s="98"/>
      <c r="BB59" s="103" t="s">
        <v>170</v>
      </c>
      <c r="BC59" s="104"/>
      <c r="BD59" s="104"/>
      <c r="BE59" s="104"/>
      <c r="BF59" s="105"/>
      <c r="BG59" s="96" t="s">
        <v>58</v>
      </c>
      <c r="BH59" s="97"/>
      <c r="BI59" s="97"/>
      <c r="BJ59" s="97"/>
      <c r="BK59" s="98"/>
      <c r="BL59" s="96" t="s">
        <v>59</v>
      </c>
      <c r="BM59" s="97"/>
      <c r="BN59" s="97"/>
      <c r="BO59" s="97"/>
      <c r="BP59" s="98"/>
      <c r="BQ59" s="96" t="s">
        <v>93</v>
      </c>
      <c r="BR59" s="97"/>
      <c r="BS59" s="97"/>
      <c r="BT59" s="98"/>
      <c r="BU59" s="92" t="s">
        <v>170</v>
      </c>
      <c r="BV59" s="92"/>
      <c r="BW59" s="92"/>
      <c r="BX59" s="92"/>
      <c r="BY59" s="92"/>
      <c r="CA59" t="s">
        <v>27</v>
      </c>
    </row>
    <row r="60" spans="1:79" s="6" customFormat="1" ht="12.75" customHeight="1">
      <c r="A60" s="42"/>
      <c r="B60" s="43"/>
      <c r="C60" s="43"/>
      <c r="D60" s="43"/>
      <c r="E60" s="58"/>
      <c r="F60" s="42" t="s">
        <v>147</v>
      </c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58"/>
      <c r="U60" s="50"/>
      <c r="V60" s="51"/>
      <c r="W60" s="51"/>
      <c r="X60" s="51"/>
      <c r="Y60" s="52"/>
      <c r="Z60" s="50"/>
      <c r="AA60" s="51"/>
      <c r="AB60" s="51"/>
      <c r="AC60" s="51"/>
      <c r="AD60" s="52"/>
      <c r="AE60" s="50"/>
      <c r="AF60" s="51"/>
      <c r="AG60" s="51"/>
      <c r="AH60" s="52"/>
      <c r="AI60" s="50">
        <f>IF(ISNUMBER(U60),U60,0)+IF(ISNUMBER(Z60),Z60,0)</f>
        <v>0</v>
      </c>
      <c r="AJ60" s="51"/>
      <c r="AK60" s="51"/>
      <c r="AL60" s="51"/>
      <c r="AM60" s="52"/>
      <c r="AN60" s="50"/>
      <c r="AO60" s="51"/>
      <c r="AP60" s="51"/>
      <c r="AQ60" s="51"/>
      <c r="AR60" s="52"/>
      <c r="AS60" s="50"/>
      <c r="AT60" s="51"/>
      <c r="AU60" s="51"/>
      <c r="AV60" s="51"/>
      <c r="AW60" s="52"/>
      <c r="AX60" s="50"/>
      <c r="AY60" s="51"/>
      <c r="AZ60" s="51"/>
      <c r="BA60" s="52"/>
      <c r="BB60" s="50">
        <f>IF(ISNUMBER(AN60),AN60,0)+IF(ISNUMBER(AS60),AS60,0)</f>
        <v>0</v>
      </c>
      <c r="BC60" s="51"/>
      <c r="BD60" s="51"/>
      <c r="BE60" s="51"/>
      <c r="BF60" s="52"/>
      <c r="BG60" s="50"/>
      <c r="BH60" s="51"/>
      <c r="BI60" s="51"/>
      <c r="BJ60" s="51"/>
      <c r="BK60" s="52"/>
      <c r="BL60" s="50"/>
      <c r="BM60" s="51"/>
      <c r="BN60" s="51"/>
      <c r="BO60" s="51"/>
      <c r="BP60" s="52"/>
      <c r="BQ60" s="50"/>
      <c r="BR60" s="51"/>
      <c r="BS60" s="51"/>
      <c r="BT60" s="52"/>
      <c r="BU60" s="50">
        <f>IF(ISNUMBER(BG60),BG60,0)+IF(ISNUMBER(BL60),BL60,0)</f>
        <v>0</v>
      </c>
      <c r="BV60" s="51"/>
      <c r="BW60" s="51"/>
      <c r="BX60" s="51"/>
      <c r="BY60" s="52"/>
      <c r="CA60" s="6" t="s">
        <v>28</v>
      </c>
    </row>
    <row r="62" spans="1:79" ht="14.25" customHeight="1">
      <c r="A62" s="69" t="s">
        <v>236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</row>
    <row r="63" spans="1:79" ht="15" customHeight="1">
      <c r="A63" s="84" t="s">
        <v>208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</row>
    <row r="64" spans="1:79" ht="23.1" customHeight="1">
      <c r="A64" s="112" t="s">
        <v>118</v>
      </c>
      <c r="B64" s="113"/>
      <c r="C64" s="113"/>
      <c r="D64" s="114"/>
      <c r="E64" s="86" t="s">
        <v>19</v>
      </c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8"/>
      <c r="X64" s="81" t="s">
        <v>230</v>
      </c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3"/>
      <c r="AR64" s="41" t="s">
        <v>235</v>
      </c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</row>
    <row r="65" spans="1:79" ht="48.75" customHeight="1">
      <c r="A65" s="115"/>
      <c r="B65" s="116"/>
      <c r="C65" s="116"/>
      <c r="D65" s="117"/>
      <c r="E65" s="89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1"/>
      <c r="X65" s="86" t="s">
        <v>4</v>
      </c>
      <c r="Y65" s="87"/>
      <c r="Z65" s="87"/>
      <c r="AA65" s="87"/>
      <c r="AB65" s="88"/>
      <c r="AC65" s="86" t="s">
        <v>3</v>
      </c>
      <c r="AD65" s="87"/>
      <c r="AE65" s="87"/>
      <c r="AF65" s="87"/>
      <c r="AG65" s="88"/>
      <c r="AH65" s="106" t="s">
        <v>116</v>
      </c>
      <c r="AI65" s="107"/>
      <c r="AJ65" s="107"/>
      <c r="AK65" s="107"/>
      <c r="AL65" s="108"/>
      <c r="AM65" s="81" t="s">
        <v>5</v>
      </c>
      <c r="AN65" s="82"/>
      <c r="AO65" s="82"/>
      <c r="AP65" s="82"/>
      <c r="AQ65" s="83"/>
      <c r="AR65" s="81" t="s">
        <v>4</v>
      </c>
      <c r="AS65" s="82"/>
      <c r="AT65" s="82"/>
      <c r="AU65" s="82"/>
      <c r="AV65" s="83"/>
      <c r="AW65" s="81" t="s">
        <v>3</v>
      </c>
      <c r="AX65" s="82"/>
      <c r="AY65" s="82"/>
      <c r="AZ65" s="82"/>
      <c r="BA65" s="83"/>
      <c r="BB65" s="106" t="s">
        <v>116</v>
      </c>
      <c r="BC65" s="107"/>
      <c r="BD65" s="107"/>
      <c r="BE65" s="107"/>
      <c r="BF65" s="108"/>
      <c r="BG65" s="81" t="s">
        <v>96</v>
      </c>
      <c r="BH65" s="82"/>
      <c r="BI65" s="82"/>
      <c r="BJ65" s="82"/>
      <c r="BK65" s="83"/>
    </row>
    <row r="66" spans="1:79" ht="12.75" customHeight="1">
      <c r="A66" s="81">
        <v>1</v>
      </c>
      <c r="B66" s="82"/>
      <c r="C66" s="82"/>
      <c r="D66" s="83"/>
      <c r="E66" s="81">
        <v>2</v>
      </c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3"/>
      <c r="X66" s="81">
        <v>3</v>
      </c>
      <c r="Y66" s="82"/>
      <c r="Z66" s="82"/>
      <c r="AA66" s="82"/>
      <c r="AB66" s="83"/>
      <c r="AC66" s="81">
        <v>4</v>
      </c>
      <c r="AD66" s="82"/>
      <c r="AE66" s="82"/>
      <c r="AF66" s="82"/>
      <c r="AG66" s="83"/>
      <c r="AH66" s="81">
        <v>5</v>
      </c>
      <c r="AI66" s="82"/>
      <c r="AJ66" s="82"/>
      <c r="AK66" s="82"/>
      <c r="AL66" s="83"/>
      <c r="AM66" s="81">
        <v>6</v>
      </c>
      <c r="AN66" s="82"/>
      <c r="AO66" s="82"/>
      <c r="AP66" s="82"/>
      <c r="AQ66" s="83"/>
      <c r="AR66" s="81">
        <v>7</v>
      </c>
      <c r="AS66" s="82"/>
      <c r="AT66" s="82"/>
      <c r="AU66" s="82"/>
      <c r="AV66" s="83"/>
      <c r="AW66" s="81">
        <v>8</v>
      </c>
      <c r="AX66" s="82"/>
      <c r="AY66" s="82"/>
      <c r="AZ66" s="82"/>
      <c r="BA66" s="83"/>
      <c r="BB66" s="81">
        <v>9</v>
      </c>
      <c r="BC66" s="82"/>
      <c r="BD66" s="82"/>
      <c r="BE66" s="82"/>
      <c r="BF66" s="83"/>
      <c r="BG66" s="81">
        <v>10</v>
      </c>
      <c r="BH66" s="82"/>
      <c r="BI66" s="82"/>
      <c r="BJ66" s="82"/>
      <c r="BK66" s="83"/>
    </row>
    <row r="67" spans="1:79" s="1" customFormat="1" ht="12.75" hidden="1" customHeight="1">
      <c r="A67" s="96" t="s">
        <v>64</v>
      </c>
      <c r="B67" s="97"/>
      <c r="C67" s="97"/>
      <c r="D67" s="98"/>
      <c r="E67" s="96" t="s">
        <v>57</v>
      </c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8"/>
      <c r="X67" s="118" t="s">
        <v>60</v>
      </c>
      <c r="Y67" s="119"/>
      <c r="Z67" s="119"/>
      <c r="AA67" s="119"/>
      <c r="AB67" s="120"/>
      <c r="AC67" s="118" t="s">
        <v>61</v>
      </c>
      <c r="AD67" s="119"/>
      <c r="AE67" s="119"/>
      <c r="AF67" s="119"/>
      <c r="AG67" s="120"/>
      <c r="AH67" s="96" t="s">
        <v>94</v>
      </c>
      <c r="AI67" s="97"/>
      <c r="AJ67" s="97"/>
      <c r="AK67" s="97"/>
      <c r="AL67" s="98"/>
      <c r="AM67" s="103" t="s">
        <v>171</v>
      </c>
      <c r="AN67" s="104"/>
      <c r="AO67" s="104"/>
      <c r="AP67" s="104"/>
      <c r="AQ67" s="105"/>
      <c r="AR67" s="96" t="s">
        <v>62</v>
      </c>
      <c r="AS67" s="97"/>
      <c r="AT67" s="97"/>
      <c r="AU67" s="97"/>
      <c r="AV67" s="98"/>
      <c r="AW67" s="96" t="s">
        <v>63</v>
      </c>
      <c r="AX67" s="97"/>
      <c r="AY67" s="97"/>
      <c r="AZ67" s="97"/>
      <c r="BA67" s="98"/>
      <c r="BB67" s="96" t="s">
        <v>95</v>
      </c>
      <c r="BC67" s="97"/>
      <c r="BD67" s="97"/>
      <c r="BE67" s="97"/>
      <c r="BF67" s="98"/>
      <c r="BG67" s="103" t="s">
        <v>171</v>
      </c>
      <c r="BH67" s="104"/>
      <c r="BI67" s="104"/>
      <c r="BJ67" s="104"/>
      <c r="BK67" s="105"/>
      <c r="CA67" t="s">
        <v>29</v>
      </c>
    </row>
    <row r="68" spans="1:79" s="25" customFormat="1" ht="12.75" customHeight="1">
      <c r="A68" s="37">
        <v>2250</v>
      </c>
      <c r="B68" s="38"/>
      <c r="C68" s="38"/>
      <c r="D68" s="54"/>
      <c r="E68" s="33" t="s">
        <v>174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55">
        <v>5000</v>
      </c>
      <c r="Y68" s="56"/>
      <c r="Z68" s="56"/>
      <c r="AA68" s="56"/>
      <c r="AB68" s="57"/>
      <c r="AC68" s="55">
        <v>0</v>
      </c>
      <c r="AD68" s="56"/>
      <c r="AE68" s="56"/>
      <c r="AF68" s="56"/>
      <c r="AG68" s="57"/>
      <c r="AH68" s="55">
        <v>0</v>
      </c>
      <c r="AI68" s="56"/>
      <c r="AJ68" s="56"/>
      <c r="AK68" s="56"/>
      <c r="AL68" s="57"/>
      <c r="AM68" s="55">
        <f>IF(ISNUMBER(X68),X68,0)+IF(ISNUMBER(AC68),AC68,0)</f>
        <v>5000</v>
      </c>
      <c r="AN68" s="56"/>
      <c r="AO68" s="56"/>
      <c r="AP68" s="56"/>
      <c r="AQ68" s="57"/>
      <c r="AR68" s="55">
        <v>5400</v>
      </c>
      <c r="AS68" s="56"/>
      <c r="AT68" s="56"/>
      <c r="AU68" s="56"/>
      <c r="AV68" s="57"/>
      <c r="AW68" s="55">
        <v>0</v>
      </c>
      <c r="AX68" s="56"/>
      <c r="AY68" s="56"/>
      <c r="AZ68" s="56"/>
      <c r="BA68" s="57"/>
      <c r="BB68" s="55">
        <v>0</v>
      </c>
      <c r="BC68" s="56"/>
      <c r="BD68" s="56"/>
      <c r="BE68" s="56"/>
      <c r="BF68" s="57"/>
      <c r="BG68" s="102">
        <f>IF(ISNUMBER(AR68),AR68,0)+IF(ISNUMBER(AW68),AW68,0)</f>
        <v>5400</v>
      </c>
      <c r="BH68" s="102"/>
      <c r="BI68" s="102"/>
      <c r="BJ68" s="102"/>
      <c r="BK68" s="102"/>
      <c r="CA68" s="25" t="s">
        <v>30</v>
      </c>
    </row>
    <row r="69" spans="1:79" s="25" customFormat="1" ht="25.5" customHeight="1">
      <c r="A69" s="37">
        <v>2282</v>
      </c>
      <c r="B69" s="38"/>
      <c r="C69" s="38"/>
      <c r="D69" s="54"/>
      <c r="E69" s="33" t="s">
        <v>175</v>
      </c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5"/>
      <c r="X69" s="55">
        <v>5266</v>
      </c>
      <c r="Y69" s="56"/>
      <c r="Z69" s="56"/>
      <c r="AA69" s="56"/>
      <c r="AB69" s="57"/>
      <c r="AC69" s="55">
        <v>0</v>
      </c>
      <c r="AD69" s="56"/>
      <c r="AE69" s="56"/>
      <c r="AF69" s="56"/>
      <c r="AG69" s="57"/>
      <c r="AH69" s="55">
        <v>0</v>
      </c>
      <c r="AI69" s="56"/>
      <c r="AJ69" s="56"/>
      <c r="AK69" s="56"/>
      <c r="AL69" s="57"/>
      <c r="AM69" s="55">
        <f>IF(ISNUMBER(X69),X69,0)+IF(ISNUMBER(AC69),AC69,0)</f>
        <v>5266</v>
      </c>
      <c r="AN69" s="56"/>
      <c r="AO69" s="56"/>
      <c r="AP69" s="56"/>
      <c r="AQ69" s="57"/>
      <c r="AR69" s="55">
        <v>5530</v>
      </c>
      <c r="AS69" s="56"/>
      <c r="AT69" s="56"/>
      <c r="AU69" s="56"/>
      <c r="AV69" s="57"/>
      <c r="AW69" s="55">
        <v>0</v>
      </c>
      <c r="AX69" s="56"/>
      <c r="AY69" s="56"/>
      <c r="AZ69" s="56"/>
      <c r="BA69" s="57"/>
      <c r="BB69" s="55">
        <v>0</v>
      </c>
      <c r="BC69" s="56"/>
      <c r="BD69" s="56"/>
      <c r="BE69" s="56"/>
      <c r="BF69" s="57"/>
      <c r="BG69" s="102">
        <f>IF(ISNUMBER(AR69),AR69,0)+IF(ISNUMBER(AW69),AW69,0)</f>
        <v>5530</v>
      </c>
      <c r="BH69" s="102"/>
      <c r="BI69" s="102"/>
      <c r="BJ69" s="102"/>
      <c r="BK69" s="102"/>
    </row>
    <row r="70" spans="1:79" s="6" customFormat="1" ht="12.75" customHeight="1">
      <c r="A70" s="42"/>
      <c r="B70" s="43"/>
      <c r="C70" s="43"/>
      <c r="D70" s="58"/>
      <c r="E70" s="28" t="s">
        <v>147</v>
      </c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30"/>
      <c r="X70" s="50">
        <v>10266</v>
      </c>
      <c r="Y70" s="51"/>
      <c r="Z70" s="51"/>
      <c r="AA70" s="51"/>
      <c r="AB70" s="52"/>
      <c r="AC70" s="50">
        <v>0</v>
      </c>
      <c r="AD70" s="51"/>
      <c r="AE70" s="51"/>
      <c r="AF70" s="51"/>
      <c r="AG70" s="52"/>
      <c r="AH70" s="50">
        <v>0</v>
      </c>
      <c r="AI70" s="51"/>
      <c r="AJ70" s="51"/>
      <c r="AK70" s="51"/>
      <c r="AL70" s="52"/>
      <c r="AM70" s="50">
        <f>IF(ISNUMBER(X70),X70,0)+IF(ISNUMBER(AC70),AC70,0)</f>
        <v>10266</v>
      </c>
      <c r="AN70" s="51"/>
      <c r="AO70" s="51"/>
      <c r="AP70" s="51"/>
      <c r="AQ70" s="52"/>
      <c r="AR70" s="50">
        <v>10930</v>
      </c>
      <c r="AS70" s="51"/>
      <c r="AT70" s="51"/>
      <c r="AU70" s="51"/>
      <c r="AV70" s="52"/>
      <c r="AW70" s="50">
        <v>0</v>
      </c>
      <c r="AX70" s="51"/>
      <c r="AY70" s="51"/>
      <c r="AZ70" s="51"/>
      <c r="BA70" s="52"/>
      <c r="BB70" s="50">
        <v>0</v>
      </c>
      <c r="BC70" s="51"/>
      <c r="BD70" s="51"/>
      <c r="BE70" s="51"/>
      <c r="BF70" s="52"/>
      <c r="BG70" s="53">
        <f>IF(ISNUMBER(AR70),AR70,0)+IF(ISNUMBER(AW70),AW70,0)</f>
        <v>10930</v>
      </c>
      <c r="BH70" s="53"/>
      <c r="BI70" s="53"/>
      <c r="BJ70" s="53"/>
      <c r="BK70" s="53"/>
    </row>
    <row r="72" spans="1:79" ht="14.25" customHeight="1">
      <c r="A72" s="69" t="s">
        <v>237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</row>
    <row r="73" spans="1:79" ht="15" customHeight="1">
      <c r="A73" s="84" t="s">
        <v>208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</row>
    <row r="74" spans="1:79" ht="23.1" customHeight="1">
      <c r="A74" s="112" t="s">
        <v>119</v>
      </c>
      <c r="B74" s="113"/>
      <c r="C74" s="113"/>
      <c r="D74" s="113"/>
      <c r="E74" s="114"/>
      <c r="F74" s="86" t="s">
        <v>19</v>
      </c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8"/>
      <c r="X74" s="41" t="s">
        <v>230</v>
      </c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81" t="s">
        <v>235</v>
      </c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3"/>
    </row>
    <row r="75" spans="1:79" ht="53.25" customHeight="1">
      <c r="A75" s="115"/>
      <c r="B75" s="116"/>
      <c r="C75" s="116"/>
      <c r="D75" s="116"/>
      <c r="E75" s="117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1"/>
      <c r="X75" s="81" t="s">
        <v>4</v>
      </c>
      <c r="Y75" s="82"/>
      <c r="Z75" s="82"/>
      <c r="AA75" s="82"/>
      <c r="AB75" s="83"/>
      <c r="AC75" s="81" t="s">
        <v>3</v>
      </c>
      <c r="AD75" s="82"/>
      <c r="AE75" s="82"/>
      <c r="AF75" s="82"/>
      <c r="AG75" s="83"/>
      <c r="AH75" s="106" t="s">
        <v>116</v>
      </c>
      <c r="AI75" s="107"/>
      <c r="AJ75" s="107"/>
      <c r="AK75" s="107"/>
      <c r="AL75" s="108"/>
      <c r="AM75" s="81" t="s">
        <v>5</v>
      </c>
      <c r="AN75" s="82"/>
      <c r="AO75" s="82"/>
      <c r="AP75" s="82"/>
      <c r="AQ75" s="83"/>
      <c r="AR75" s="81" t="s">
        <v>4</v>
      </c>
      <c r="AS75" s="82"/>
      <c r="AT75" s="82"/>
      <c r="AU75" s="82"/>
      <c r="AV75" s="83"/>
      <c r="AW75" s="81" t="s">
        <v>3</v>
      </c>
      <c r="AX75" s="82"/>
      <c r="AY75" s="82"/>
      <c r="AZ75" s="82"/>
      <c r="BA75" s="83"/>
      <c r="BB75" s="74" t="s">
        <v>116</v>
      </c>
      <c r="BC75" s="74"/>
      <c r="BD75" s="74"/>
      <c r="BE75" s="74"/>
      <c r="BF75" s="74"/>
      <c r="BG75" s="81" t="s">
        <v>96</v>
      </c>
      <c r="BH75" s="82"/>
      <c r="BI75" s="82"/>
      <c r="BJ75" s="82"/>
      <c r="BK75" s="83"/>
    </row>
    <row r="76" spans="1:79" ht="15" customHeight="1">
      <c r="A76" s="81">
        <v>1</v>
      </c>
      <c r="B76" s="82"/>
      <c r="C76" s="82"/>
      <c r="D76" s="82"/>
      <c r="E76" s="83"/>
      <c r="F76" s="81">
        <v>2</v>
      </c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3"/>
      <c r="X76" s="81">
        <v>3</v>
      </c>
      <c r="Y76" s="82"/>
      <c r="Z76" s="82"/>
      <c r="AA76" s="82"/>
      <c r="AB76" s="83"/>
      <c r="AC76" s="81">
        <v>4</v>
      </c>
      <c r="AD76" s="82"/>
      <c r="AE76" s="82"/>
      <c r="AF76" s="82"/>
      <c r="AG76" s="83"/>
      <c r="AH76" s="81">
        <v>5</v>
      </c>
      <c r="AI76" s="82"/>
      <c r="AJ76" s="82"/>
      <c r="AK76" s="82"/>
      <c r="AL76" s="83"/>
      <c r="AM76" s="81">
        <v>6</v>
      </c>
      <c r="AN76" s="82"/>
      <c r="AO76" s="82"/>
      <c r="AP76" s="82"/>
      <c r="AQ76" s="83"/>
      <c r="AR76" s="81">
        <v>7</v>
      </c>
      <c r="AS76" s="82"/>
      <c r="AT76" s="82"/>
      <c r="AU76" s="82"/>
      <c r="AV76" s="83"/>
      <c r="AW76" s="81">
        <v>8</v>
      </c>
      <c r="AX76" s="82"/>
      <c r="AY76" s="82"/>
      <c r="AZ76" s="82"/>
      <c r="BA76" s="83"/>
      <c r="BB76" s="81">
        <v>9</v>
      </c>
      <c r="BC76" s="82"/>
      <c r="BD76" s="82"/>
      <c r="BE76" s="82"/>
      <c r="BF76" s="83"/>
      <c r="BG76" s="81">
        <v>10</v>
      </c>
      <c r="BH76" s="82"/>
      <c r="BI76" s="82"/>
      <c r="BJ76" s="82"/>
      <c r="BK76" s="83"/>
    </row>
    <row r="77" spans="1:79" s="1" customFormat="1" ht="15" hidden="1" customHeight="1">
      <c r="A77" s="96" t="s">
        <v>64</v>
      </c>
      <c r="B77" s="97"/>
      <c r="C77" s="97"/>
      <c r="D77" s="97"/>
      <c r="E77" s="98"/>
      <c r="F77" s="96" t="s">
        <v>57</v>
      </c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8"/>
      <c r="X77" s="96" t="s">
        <v>60</v>
      </c>
      <c r="Y77" s="97"/>
      <c r="Z77" s="97"/>
      <c r="AA77" s="97"/>
      <c r="AB77" s="98"/>
      <c r="AC77" s="96" t="s">
        <v>61</v>
      </c>
      <c r="AD77" s="97"/>
      <c r="AE77" s="97"/>
      <c r="AF77" s="97"/>
      <c r="AG77" s="98"/>
      <c r="AH77" s="96" t="s">
        <v>94</v>
      </c>
      <c r="AI77" s="97"/>
      <c r="AJ77" s="97"/>
      <c r="AK77" s="97"/>
      <c r="AL77" s="98"/>
      <c r="AM77" s="103" t="s">
        <v>171</v>
      </c>
      <c r="AN77" s="104"/>
      <c r="AO77" s="104"/>
      <c r="AP77" s="104"/>
      <c r="AQ77" s="105"/>
      <c r="AR77" s="96" t="s">
        <v>62</v>
      </c>
      <c r="AS77" s="97"/>
      <c r="AT77" s="97"/>
      <c r="AU77" s="97"/>
      <c r="AV77" s="98"/>
      <c r="AW77" s="96" t="s">
        <v>63</v>
      </c>
      <c r="AX77" s="97"/>
      <c r="AY77" s="97"/>
      <c r="AZ77" s="97"/>
      <c r="BA77" s="98"/>
      <c r="BB77" s="96" t="s">
        <v>95</v>
      </c>
      <c r="BC77" s="97"/>
      <c r="BD77" s="97"/>
      <c r="BE77" s="97"/>
      <c r="BF77" s="98"/>
      <c r="BG77" s="103" t="s">
        <v>171</v>
      </c>
      <c r="BH77" s="104"/>
      <c r="BI77" s="104"/>
      <c r="BJ77" s="104"/>
      <c r="BK77" s="105"/>
      <c r="CA77" t="s">
        <v>31</v>
      </c>
    </row>
    <row r="78" spans="1:79" s="6" customFormat="1" ht="12.75" customHeight="1">
      <c r="A78" s="42"/>
      <c r="B78" s="43"/>
      <c r="C78" s="43"/>
      <c r="D78" s="43"/>
      <c r="E78" s="58"/>
      <c r="F78" s="42" t="s">
        <v>147</v>
      </c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58"/>
      <c r="X78" s="109"/>
      <c r="Y78" s="110"/>
      <c r="Z78" s="110"/>
      <c r="AA78" s="110"/>
      <c r="AB78" s="111"/>
      <c r="AC78" s="109"/>
      <c r="AD78" s="110"/>
      <c r="AE78" s="110"/>
      <c r="AF78" s="110"/>
      <c r="AG78" s="111"/>
      <c r="AH78" s="53"/>
      <c r="AI78" s="53"/>
      <c r="AJ78" s="53"/>
      <c r="AK78" s="53"/>
      <c r="AL78" s="53"/>
      <c r="AM78" s="53">
        <f>IF(ISNUMBER(X78),X78,0)+IF(ISNUMBER(AC78),AC78,0)</f>
        <v>0</v>
      </c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>
        <f>IF(ISNUMBER(AR78),AR78,0)+IF(ISNUMBER(AW78),AW78,0)</f>
        <v>0</v>
      </c>
      <c r="BH78" s="53"/>
      <c r="BI78" s="53"/>
      <c r="BJ78" s="53"/>
      <c r="BK78" s="53"/>
      <c r="CA78" s="6" t="s">
        <v>32</v>
      </c>
    </row>
    <row r="81" spans="1:79" ht="14.25" customHeight="1">
      <c r="A81" s="69" t="s">
        <v>120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</row>
    <row r="82" spans="1:79" ht="14.25" customHeight="1">
      <c r="A82" s="69" t="s">
        <v>222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</row>
    <row r="83" spans="1:79" ht="15" customHeight="1">
      <c r="A83" s="84" t="s">
        <v>208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</row>
    <row r="84" spans="1:79" ht="23.1" customHeight="1">
      <c r="A84" s="86" t="s">
        <v>6</v>
      </c>
      <c r="B84" s="87"/>
      <c r="C84" s="87"/>
      <c r="D84" s="86" t="s">
        <v>121</v>
      </c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8"/>
      <c r="U84" s="81" t="s">
        <v>209</v>
      </c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3"/>
      <c r="AN84" s="81" t="s">
        <v>212</v>
      </c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3"/>
      <c r="BG84" s="41" t="s">
        <v>219</v>
      </c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</row>
    <row r="85" spans="1:79" ht="52.5" customHeight="1">
      <c r="A85" s="89"/>
      <c r="B85" s="90"/>
      <c r="C85" s="90"/>
      <c r="D85" s="89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1"/>
      <c r="U85" s="81" t="s">
        <v>4</v>
      </c>
      <c r="V85" s="82"/>
      <c r="W85" s="82"/>
      <c r="X85" s="82"/>
      <c r="Y85" s="83"/>
      <c r="Z85" s="81" t="s">
        <v>3</v>
      </c>
      <c r="AA85" s="82"/>
      <c r="AB85" s="82"/>
      <c r="AC85" s="82"/>
      <c r="AD85" s="83"/>
      <c r="AE85" s="106" t="s">
        <v>116</v>
      </c>
      <c r="AF85" s="107"/>
      <c r="AG85" s="107"/>
      <c r="AH85" s="108"/>
      <c r="AI85" s="81" t="s">
        <v>5</v>
      </c>
      <c r="AJ85" s="82"/>
      <c r="AK85" s="82"/>
      <c r="AL85" s="82"/>
      <c r="AM85" s="83"/>
      <c r="AN85" s="81" t="s">
        <v>4</v>
      </c>
      <c r="AO85" s="82"/>
      <c r="AP85" s="82"/>
      <c r="AQ85" s="82"/>
      <c r="AR85" s="83"/>
      <c r="AS85" s="81" t="s">
        <v>3</v>
      </c>
      <c r="AT85" s="82"/>
      <c r="AU85" s="82"/>
      <c r="AV85" s="82"/>
      <c r="AW85" s="83"/>
      <c r="AX85" s="106" t="s">
        <v>116</v>
      </c>
      <c r="AY85" s="107"/>
      <c r="AZ85" s="107"/>
      <c r="BA85" s="108"/>
      <c r="BB85" s="81" t="s">
        <v>96</v>
      </c>
      <c r="BC85" s="82"/>
      <c r="BD85" s="82"/>
      <c r="BE85" s="82"/>
      <c r="BF85" s="83"/>
      <c r="BG85" s="81" t="s">
        <v>4</v>
      </c>
      <c r="BH85" s="82"/>
      <c r="BI85" s="82"/>
      <c r="BJ85" s="82"/>
      <c r="BK85" s="83"/>
      <c r="BL85" s="41" t="s">
        <v>3</v>
      </c>
      <c r="BM85" s="41"/>
      <c r="BN85" s="41"/>
      <c r="BO85" s="41"/>
      <c r="BP85" s="41"/>
      <c r="BQ85" s="74" t="s">
        <v>116</v>
      </c>
      <c r="BR85" s="74"/>
      <c r="BS85" s="74"/>
      <c r="BT85" s="74"/>
      <c r="BU85" s="81" t="s">
        <v>97</v>
      </c>
      <c r="BV85" s="82"/>
      <c r="BW85" s="82"/>
      <c r="BX85" s="82"/>
      <c r="BY85" s="83"/>
    </row>
    <row r="86" spans="1:79" ht="15" customHeight="1">
      <c r="A86" s="81">
        <v>1</v>
      </c>
      <c r="B86" s="82"/>
      <c r="C86" s="82"/>
      <c r="D86" s="81">
        <v>2</v>
      </c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3"/>
      <c r="U86" s="81">
        <v>3</v>
      </c>
      <c r="V86" s="82"/>
      <c r="W86" s="82"/>
      <c r="X86" s="82"/>
      <c r="Y86" s="83"/>
      <c r="Z86" s="81">
        <v>4</v>
      </c>
      <c r="AA86" s="82"/>
      <c r="AB86" s="82"/>
      <c r="AC86" s="82"/>
      <c r="AD86" s="83"/>
      <c r="AE86" s="81">
        <v>5</v>
      </c>
      <c r="AF86" s="82"/>
      <c r="AG86" s="82"/>
      <c r="AH86" s="83"/>
      <c r="AI86" s="81">
        <v>6</v>
      </c>
      <c r="AJ86" s="82"/>
      <c r="AK86" s="82"/>
      <c r="AL86" s="82"/>
      <c r="AM86" s="83"/>
      <c r="AN86" s="81">
        <v>7</v>
      </c>
      <c r="AO86" s="82"/>
      <c r="AP86" s="82"/>
      <c r="AQ86" s="82"/>
      <c r="AR86" s="83"/>
      <c r="AS86" s="81">
        <v>8</v>
      </c>
      <c r="AT86" s="82"/>
      <c r="AU86" s="82"/>
      <c r="AV86" s="82"/>
      <c r="AW86" s="83"/>
      <c r="AX86" s="41">
        <v>9</v>
      </c>
      <c r="AY86" s="41"/>
      <c r="AZ86" s="41"/>
      <c r="BA86" s="41"/>
      <c r="BB86" s="81">
        <v>10</v>
      </c>
      <c r="BC86" s="82"/>
      <c r="BD86" s="82"/>
      <c r="BE86" s="82"/>
      <c r="BF86" s="83"/>
      <c r="BG86" s="81">
        <v>11</v>
      </c>
      <c r="BH86" s="82"/>
      <c r="BI86" s="82"/>
      <c r="BJ86" s="82"/>
      <c r="BK86" s="83"/>
      <c r="BL86" s="41">
        <v>12</v>
      </c>
      <c r="BM86" s="41"/>
      <c r="BN86" s="41"/>
      <c r="BO86" s="41"/>
      <c r="BP86" s="41"/>
      <c r="BQ86" s="81">
        <v>13</v>
      </c>
      <c r="BR86" s="82"/>
      <c r="BS86" s="82"/>
      <c r="BT86" s="83"/>
      <c r="BU86" s="81">
        <v>14</v>
      </c>
      <c r="BV86" s="82"/>
      <c r="BW86" s="82"/>
      <c r="BX86" s="82"/>
      <c r="BY86" s="83"/>
    </row>
    <row r="87" spans="1:79" s="1" customFormat="1" ht="14.25" hidden="1" customHeight="1">
      <c r="A87" s="96" t="s">
        <v>69</v>
      </c>
      <c r="B87" s="97"/>
      <c r="C87" s="97"/>
      <c r="D87" s="96" t="s">
        <v>57</v>
      </c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8"/>
      <c r="U87" s="72" t="s">
        <v>65</v>
      </c>
      <c r="V87" s="72"/>
      <c r="W87" s="72"/>
      <c r="X87" s="72"/>
      <c r="Y87" s="72"/>
      <c r="Z87" s="72" t="s">
        <v>66</v>
      </c>
      <c r="AA87" s="72"/>
      <c r="AB87" s="72"/>
      <c r="AC87" s="72"/>
      <c r="AD87" s="72"/>
      <c r="AE87" s="72" t="s">
        <v>91</v>
      </c>
      <c r="AF87" s="72"/>
      <c r="AG87" s="72"/>
      <c r="AH87" s="72"/>
      <c r="AI87" s="92" t="s">
        <v>170</v>
      </c>
      <c r="AJ87" s="92"/>
      <c r="AK87" s="92"/>
      <c r="AL87" s="92"/>
      <c r="AM87" s="92"/>
      <c r="AN87" s="72" t="s">
        <v>67</v>
      </c>
      <c r="AO87" s="72"/>
      <c r="AP87" s="72"/>
      <c r="AQ87" s="72"/>
      <c r="AR87" s="72"/>
      <c r="AS87" s="72" t="s">
        <v>68</v>
      </c>
      <c r="AT87" s="72"/>
      <c r="AU87" s="72"/>
      <c r="AV87" s="72"/>
      <c r="AW87" s="72"/>
      <c r="AX87" s="72" t="s">
        <v>92</v>
      </c>
      <c r="AY87" s="72"/>
      <c r="AZ87" s="72"/>
      <c r="BA87" s="72"/>
      <c r="BB87" s="92" t="s">
        <v>170</v>
      </c>
      <c r="BC87" s="92"/>
      <c r="BD87" s="92"/>
      <c r="BE87" s="92"/>
      <c r="BF87" s="92"/>
      <c r="BG87" s="72" t="s">
        <v>58</v>
      </c>
      <c r="BH87" s="72"/>
      <c r="BI87" s="72"/>
      <c r="BJ87" s="72"/>
      <c r="BK87" s="72"/>
      <c r="BL87" s="72" t="s">
        <v>59</v>
      </c>
      <c r="BM87" s="72"/>
      <c r="BN87" s="72"/>
      <c r="BO87" s="72"/>
      <c r="BP87" s="72"/>
      <c r="BQ87" s="72" t="s">
        <v>93</v>
      </c>
      <c r="BR87" s="72"/>
      <c r="BS87" s="72"/>
      <c r="BT87" s="72"/>
      <c r="BU87" s="92" t="s">
        <v>170</v>
      </c>
      <c r="BV87" s="92"/>
      <c r="BW87" s="92"/>
      <c r="BX87" s="92"/>
      <c r="BY87" s="92"/>
      <c r="CA87" t="s">
        <v>33</v>
      </c>
    </row>
    <row r="88" spans="1:79" s="25" customFormat="1" ht="25.5" customHeight="1">
      <c r="A88" s="37">
        <v>1</v>
      </c>
      <c r="B88" s="38"/>
      <c r="C88" s="38"/>
      <c r="D88" s="33" t="s">
        <v>176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5"/>
      <c r="U88" s="55">
        <v>0</v>
      </c>
      <c r="V88" s="56"/>
      <c r="W88" s="56"/>
      <c r="X88" s="56"/>
      <c r="Y88" s="57"/>
      <c r="Z88" s="55">
        <v>0</v>
      </c>
      <c r="AA88" s="56"/>
      <c r="AB88" s="56"/>
      <c r="AC88" s="56"/>
      <c r="AD88" s="57"/>
      <c r="AE88" s="55">
        <v>0</v>
      </c>
      <c r="AF88" s="56"/>
      <c r="AG88" s="56"/>
      <c r="AH88" s="57"/>
      <c r="AI88" s="55">
        <f>IF(ISNUMBER(U88),U88,0)+IF(ISNUMBER(Z88),Z88,0)</f>
        <v>0</v>
      </c>
      <c r="AJ88" s="56"/>
      <c r="AK88" s="56"/>
      <c r="AL88" s="56"/>
      <c r="AM88" s="57"/>
      <c r="AN88" s="55">
        <v>1500</v>
      </c>
      <c r="AO88" s="56"/>
      <c r="AP88" s="56"/>
      <c r="AQ88" s="56"/>
      <c r="AR88" s="57"/>
      <c r="AS88" s="55">
        <v>0</v>
      </c>
      <c r="AT88" s="56"/>
      <c r="AU88" s="56"/>
      <c r="AV88" s="56"/>
      <c r="AW88" s="57"/>
      <c r="AX88" s="55">
        <v>0</v>
      </c>
      <c r="AY88" s="56"/>
      <c r="AZ88" s="56"/>
      <c r="BA88" s="57"/>
      <c r="BB88" s="55">
        <f>IF(ISNUMBER(AN88),AN88,0)+IF(ISNUMBER(AS88),AS88,0)</f>
        <v>1500</v>
      </c>
      <c r="BC88" s="56"/>
      <c r="BD88" s="56"/>
      <c r="BE88" s="56"/>
      <c r="BF88" s="57"/>
      <c r="BG88" s="55">
        <v>9800</v>
      </c>
      <c r="BH88" s="56"/>
      <c r="BI88" s="56"/>
      <c r="BJ88" s="56"/>
      <c r="BK88" s="57"/>
      <c r="BL88" s="55">
        <v>0</v>
      </c>
      <c r="BM88" s="56"/>
      <c r="BN88" s="56"/>
      <c r="BO88" s="56"/>
      <c r="BP88" s="57"/>
      <c r="BQ88" s="55">
        <v>0</v>
      </c>
      <c r="BR88" s="56"/>
      <c r="BS88" s="56"/>
      <c r="BT88" s="57"/>
      <c r="BU88" s="55">
        <f>IF(ISNUMBER(BG88),BG88,0)+IF(ISNUMBER(BL88),BL88,0)</f>
        <v>9800</v>
      </c>
      <c r="BV88" s="56"/>
      <c r="BW88" s="56"/>
      <c r="BX88" s="56"/>
      <c r="BY88" s="57"/>
      <c r="CA88" s="25" t="s">
        <v>34</v>
      </c>
    </row>
    <row r="89" spans="1:79" s="6" customFormat="1" ht="12.75" customHeight="1">
      <c r="A89" s="42"/>
      <c r="B89" s="43"/>
      <c r="C89" s="43"/>
      <c r="D89" s="28" t="s">
        <v>147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50">
        <v>0</v>
      </c>
      <c r="V89" s="51"/>
      <c r="W89" s="51"/>
      <c r="X89" s="51"/>
      <c r="Y89" s="52"/>
      <c r="Z89" s="50">
        <v>0</v>
      </c>
      <c r="AA89" s="51"/>
      <c r="AB89" s="51"/>
      <c r="AC89" s="51"/>
      <c r="AD89" s="52"/>
      <c r="AE89" s="50">
        <v>0</v>
      </c>
      <c r="AF89" s="51"/>
      <c r="AG89" s="51"/>
      <c r="AH89" s="52"/>
      <c r="AI89" s="50">
        <f>IF(ISNUMBER(U89),U89,0)+IF(ISNUMBER(Z89),Z89,0)</f>
        <v>0</v>
      </c>
      <c r="AJ89" s="51"/>
      <c r="AK89" s="51"/>
      <c r="AL89" s="51"/>
      <c r="AM89" s="52"/>
      <c r="AN89" s="50">
        <v>1500</v>
      </c>
      <c r="AO89" s="51"/>
      <c r="AP89" s="51"/>
      <c r="AQ89" s="51"/>
      <c r="AR89" s="52"/>
      <c r="AS89" s="50">
        <v>0</v>
      </c>
      <c r="AT89" s="51"/>
      <c r="AU89" s="51"/>
      <c r="AV89" s="51"/>
      <c r="AW89" s="52"/>
      <c r="AX89" s="50">
        <v>0</v>
      </c>
      <c r="AY89" s="51"/>
      <c r="AZ89" s="51"/>
      <c r="BA89" s="52"/>
      <c r="BB89" s="50">
        <f>IF(ISNUMBER(AN89),AN89,0)+IF(ISNUMBER(AS89),AS89,0)</f>
        <v>1500</v>
      </c>
      <c r="BC89" s="51"/>
      <c r="BD89" s="51"/>
      <c r="BE89" s="51"/>
      <c r="BF89" s="52"/>
      <c r="BG89" s="50">
        <v>9800</v>
      </c>
      <c r="BH89" s="51"/>
      <c r="BI89" s="51"/>
      <c r="BJ89" s="51"/>
      <c r="BK89" s="52"/>
      <c r="BL89" s="50">
        <v>0</v>
      </c>
      <c r="BM89" s="51"/>
      <c r="BN89" s="51"/>
      <c r="BO89" s="51"/>
      <c r="BP89" s="52"/>
      <c r="BQ89" s="50">
        <v>0</v>
      </c>
      <c r="BR89" s="51"/>
      <c r="BS89" s="51"/>
      <c r="BT89" s="52"/>
      <c r="BU89" s="50">
        <f>IF(ISNUMBER(BG89),BG89,0)+IF(ISNUMBER(BL89),BL89,0)</f>
        <v>9800</v>
      </c>
      <c r="BV89" s="51"/>
      <c r="BW89" s="51"/>
      <c r="BX89" s="51"/>
      <c r="BY89" s="52"/>
    </row>
    <row r="91" spans="1:79" ht="14.25" customHeight="1">
      <c r="A91" s="69" t="s">
        <v>238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</row>
    <row r="92" spans="1:79" ht="15" customHeight="1">
      <c r="A92" s="85" t="s">
        <v>208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</row>
    <row r="93" spans="1:79" ht="23.1" customHeight="1">
      <c r="A93" s="86" t="s">
        <v>6</v>
      </c>
      <c r="B93" s="87"/>
      <c r="C93" s="87"/>
      <c r="D93" s="86" t="s">
        <v>121</v>
      </c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8"/>
      <c r="U93" s="41" t="s">
        <v>230</v>
      </c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 t="s">
        <v>235</v>
      </c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</row>
    <row r="94" spans="1:79" ht="54" customHeight="1">
      <c r="A94" s="89"/>
      <c r="B94" s="90"/>
      <c r="C94" s="90"/>
      <c r="D94" s="89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1"/>
      <c r="U94" s="81" t="s">
        <v>4</v>
      </c>
      <c r="V94" s="82"/>
      <c r="W94" s="82"/>
      <c r="X94" s="82"/>
      <c r="Y94" s="83"/>
      <c r="Z94" s="81" t="s">
        <v>3</v>
      </c>
      <c r="AA94" s="82"/>
      <c r="AB94" s="82"/>
      <c r="AC94" s="82"/>
      <c r="AD94" s="83"/>
      <c r="AE94" s="106" t="s">
        <v>116</v>
      </c>
      <c r="AF94" s="107"/>
      <c r="AG94" s="107"/>
      <c r="AH94" s="107"/>
      <c r="AI94" s="108"/>
      <c r="AJ94" s="81" t="s">
        <v>5</v>
      </c>
      <c r="AK94" s="82"/>
      <c r="AL94" s="82"/>
      <c r="AM94" s="82"/>
      <c r="AN94" s="83"/>
      <c r="AO94" s="81" t="s">
        <v>4</v>
      </c>
      <c r="AP94" s="82"/>
      <c r="AQ94" s="82"/>
      <c r="AR94" s="82"/>
      <c r="AS94" s="83"/>
      <c r="AT94" s="81" t="s">
        <v>3</v>
      </c>
      <c r="AU94" s="82"/>
      <c r="AV94" s="82"/>
      <c r="AW94" s="82"/>
      <c r="AX94" s="83"/>
      <c r="AY94" s="106" t="s">
        <v>116</v>
      </c>
      <c r="AZ94" s="107"/>
      <c r="BA94" s="107"/>
      <c r="BB94" s="107"/>
      <c r="BC94" s="108"/>
      <c r="BD94" s="41" t="s">
        <v>96</v>
      </c>
      <c r="BE94" s="41"/>
      <c r="BF94" s="41"/>
      <c r="BG94" s="41"/>
      <c r="BH94" s="41"/>
    </row>
    <row r="95" spans="1:79" ht="15" customHeight="1">
      <c r="A95" s="81" t="s">
        <v>169</v>
      </c>
      <c r="B95" s="82"/>
      <c r="C95" s="82"/>
      <c r="D95" s="81">
        <v>2</v>
      </c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3"/>
      <c r="U95" s="81">
        <v>3</v>
      </c>
      <c r="V95" s="82"/>
      <c r="W95" s="82"/>
      <c r="X95" s="82"/>
      <c r="Y95" s="83"/>
      <c r="Z95" s="81">
        <v>4</v>
      </c>
      <c r="AA95" s="82"/>
      <c r="AB95" s="82"/>
      <c r="AC95" s="82"/>
      <c r="AD95" s="83"/>
      <c r="AE95" s="81">
        <v>5</v>
      </c>
      <c r="AF95" s="82"/>
      <c r="AG95" s="82"/>
      <c r="AH95" s="82"/>
      <c r="AI95" s="83"/>
      <c r="AJ95" s="81">
        <v>6</v>
      </c>
      <c r="AK95" s="82"/>
      <c r="AL95" s="82"/>
      <c r="AM95" s="82"/>
      <c r="AN95" s="83"/>
      <c r="AO95" s="81">
        <v>7</v>
      </c>
      <c r="AP95" s="82"/>
      <c r="AQ95" s="82"/>
      <c r="AR95" s="82"/>
      <c r="AS95" s="83"/>
      <c r="AT95" s="81">
        <v>8</v>
      </c>
      <c r="AU95" s="82"/>
      <c r="AV95" s="82"/>
      <c r="AW95" s="82"/>
      <c r="AX95" s="83"/>
      <c r="AY95" s="81">
        <v>9</v>
      </c>
      <c r="AZ95" s="82"/>
      <c r="BA95" s="82"/>
      <c r="BB95" s="82"/>
      <c r="BC95" s="83"/>
      <c r="BD95" s="81">
        <v>10</v>
      </c>
      <c r="BE95" s="82"/>
      <c r="BF95" s="82"/>
      <c r="BG95" s="82"/>
      <c r="BH95" s="83"/>
    </row>
    <row r="96" spans="1:79" s="1" customFormat="1" ht="12.75" hidden="1" customHeight="1">
      <c r="A96" s="96" t="s">
        <v>69</v>
      </c>
      <c r="B96" s="97"/>
      <c r="C96" s="97"/>
      <c r="D96" s="96" t="s">
        <v>57</v>
      </c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8"/>
      <c r="U96" s="96" t="s">
        <v>60</v>
      </c>
      <c r="V96" s="97"/>
      <c r="W96" s="97"/>
      <c r="X96" s="97"/>
      <c r="Y96" s="98"/>
      <c r="Z96" s="96" t="s">
        <v>61</v>
      </c>
      <c r="AA96" s="97"/>
      <c r="AB96" s="97"/>
      <c r="AC96" s="97"/>
      <c r="AD96" s="98"/>
      <c r="AE96" s="96" t="s">
        <v>94</v>
      </c>
      <c r="AF96" s="97"/>
      <c r="AG96" s="97"/>
      <c r="AH96" s="97"/>
      <c r="AI96" s="98"/>
      <c r="AJ96" s="103" t="s">
        <v>171</v>
      </c>
      <c r="AK96" s="104"/>
      <c r="AL96" s="104"/>
      <c r="AM96" s="104"/>
      <c r="AN96" s="105"/>
      <c r="AO96" s="96" t="s">
        <v>62</v>
      </c>
      <c r="AP96" s="97"/>
      <c r="AQ96" s="97"/>
      <c r="AR96" s="97"/>
      <c r="AS96" s="98"/>
      <c r="AT96" s="96" t="s">
        <v>63</v>
      </c>
      <c r="AU96" s="97"/>
      <c r="AV96" s="97"/>
      <c r="AW96" s="97"/>
      <c r="AX96" s="98"/>
      <c r="AY96" s="96" t="s">
        <v>95</v>
      </c>
      <c r="AZ96" s="97"/>
      <c r="BA96" s="97"/>
      <c r="BB96" s="97"/>
      <c r="BC96" s="98"/>
      <c r="BD96" s="92" t="s">
        <v>171</v>
      </c>
      <c r="BE96" s="92"/>
      <c r="BF96" s="92"/>
      <c r="BG96" s="92"/>
      <c r="BH96" s="92"/>
      <c r="CA96" s="1" t="s">
        <v>35</v>
      </c>
    </row>
    <row r="97" spans="1:79" s="25" customFormat="1" ht="25.5" customHeight="1">
      <c r="A97" s="37">
        <v>1</v>
      </c>
      <c r="B97" s="38"/>
      <c r="C97" s="38"/>
      <c r="D97" s="33" t="s">
        <v>176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5"/>
      <c r="U97" s="55">
        <v>10266</v>
      </c>
      <c r="V97" s="56"/>
      <c r="W97" s="56"/>
      <c r="X97" s="56"/>
      <c r="Y97" s="57"/>
      <c r="Z97" s="55">
        <v>0</v>
      </c>
      <c r="AA97" s="56"/>
      <c r="AB97" s="56"/>
      <c r="AC97" s="56"/>
      <c r="AD97" s="57"/>
      <c r="AE97" s="102">
        <v>0</v>
      </c>
      <c r="AF97" s="102"/>
      <c r="AG97" s="102"/>
      <c r="AH97" s="102"/>
      <c r="AI97" s="102"/>
      <c r="AJ97" s="32">
        <f>IF(ISNUMBER(U97),U97,0)+IF(ISNUMBER(Z97),Z97,0)</f>
        <v>10266</v>
      </c>
      <c r="AK97" s="32"/>
      <c r="AL97" s="32"/>
      <c r="AM97" s="32"/>
      <c r="AN97" s="32"/>
      <c r="AO97" s="102">
        <v>10930</v>
      </c>
      <c r="AP97" s="102"/>
      <c r="AQ97" s="102"/>
      <c r="AR97" s="102"/>
      <c r="AS97" s="102"/>
      <c r="AT97" s="32">
        <v>0</v>
      </c>
      <c r="AU97" s="32"/>
      <c r="AV97" s="32"/>
      <c r="AW97" s="32"/>
      <c r="AX97" s="32"/>
      <c r="AY97" s="102">
        <v>0</v>
      </c>
      <c r="AZ97" s="102"/>
      <c r="BA97" s="102"/>
      <c r="BB97" s="102"/>
      <c r="BC97" s="102"/>
      <c r="BD97" s="32">
        <f>IF(ISNUMBER(AO97),AO97,0)+IF(ISNUMBER(AT97),AT97,0)</f>
        <v>10930</v>
      </c>
      <c r="BE97" s="32"/>
      <c r="BF97" s="32"/>
      <c r="BG97" s="32"/>
      <c r="BH97" s="32"/>
      <c r="CA97" s="25" t="s">
        <v>36</v>
      </c>
    </row>
    <row r="98" spans="1:79" s="6" customFormat="1" ht="12.75" customHeight="1">
      <c r="A98" s="42"/>
      <c r="B98" s="43"/>
      <c r="C98" s="43"/>
      <c r="D98" s="28" t="s">
        <v>147</v>
      </c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50">
        <v>10266</v>
      </c>
      <c r="V98" s="51"/>
      <c r="W98" s="51"/>
      <c r="X98" s="51"/>
      <c r="Y98" s="52"/>
      <c r="Z98" s="50">
        <v>0</v>
      </c>
      <c r="AA98" s="51"/>
      <c r="AB98" s="51"/>
      <c r="AC98" s="51"/>
      <c r="AD98" s="52"/>
      <c r="AE98" s="53">
        <v>0</v>
      </c>
      <c r="AF98" s="53"/>
      <c r="AG98" s="53"/>
      <c r="AH98" s="53"/>
      <c r="AI98" s="53"/>
      <c r="AJ98" s="27">
        <f>IF(ISNUMBER(U98),U98,0)+IF(ISNUMBER(Z98),Z98,0)</f>
        <v>10266</v>
      </c>
      <c r="AK98" s="27"/>
      <c r="AL98" s="27"/>
      <c r="AM98" s="27"/>
      <c r="AN98" s="27"/>
      <c r="AO98" s="53">
        <v>10930</v>
      </c>
      <c r="AP98" s="53"/>
      <c r="AQ98" s="53"/>
      <c r="AR98" s="53"/>
      <c r="AS98" s="53"/>
      <c r="AT98" s="27">
        <v>0</v>
      </c>
      <c r="AU98" s="27"/>
      <c r="AV98" s="27"/>
      <c r="AW98" s="27"/>
      <c r="AX98" s="27"/>
      <c r="AY98" s="53">
        <v>0</v>
      </c>
      <c r="AZ98" s="53"/>
      <c r="BA98" s="53"/>
      <c r="BB98" s="53"/>
      <c r="BC98" s="53"/>
      <c r="BD98" s="27">
        <f>IF(ISNUMBER(AO98),AO98,0)+IF(ISNUMBER(AT98),AT98,0)</f>
        <v>10930</v>
      </c>
      <c r="BE98" s="27"/>
      <c r="BF98" s="27"/>
      <c r="BG98" s="27"/>
      <c r="BH98" s="27"/>
    </row>
    <row r="99" spans="1:79" s="5" customFormat="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>
      <c r="A101" s="69" t="s">
        <v>152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  <c r="BH101" s="69"/>
      <c r="BI101" s="69"/>
      <c r="BJ101" s="69"/>
      <c r="BK101" s="69"/>
      <c r="BL101" s="69"/>
    </row>
    <row r="102" spans="1:79" ht="14.25" customHeight="1">
      <c r="A102" s="69" t="s">
        <v>223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</row>
    <row r="103" spans="1:79" ht="23.1" customHeight="1">
      <c r="A103" s="86" t="s">
        <v>6</v>
      </c>
      <c r="B103" s="87"/>
      <c r="C103" s="87"/>
      <c r="D103" s="41" t="s">
        <v>9</v>
      </c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 t="s">
        <v>8</v>
      </c>
      <c r="R103" s="41"/>
      <c r="S103" s="41"/>
      <c r="T103" s="41"/>
      <c r="U103" s="41"/>
      <c r="V103" s="41" t="s">
        <v>7</v>
      </c>
      <c r="W103" s="41"/>
      <c r="X103" s="41"/>
      <c r="Y103" s="41"/>
      <c r="Z103" s="41"/>
      <c r="AA103" s="41"/>
      <c r="AB103" s="41"/>
      <c r="AC103" s="41"/>
      <c r="AD103" s="41"/>
      <c r="AE103" s="41"/>
      <c r="AF103" s="81" t="s">
        <v>209</v>
      </c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3"/>
      <c r="AU103" s="81" t="s">
        <v>212</v>
      </c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3"/>
      <c r="BJ103" s="81" t="s">
        <v>219</v>
      </c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3"/>
    </row>
    <row r="104" spans="1:79" ht="32.25" customHeight="1">
      <c r="A104" s="89"/>
      <c r="B104" s="90"/>
      <c r="C104" s="90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 t="s">
        <v>4</v>
      </c>
      <c r="AG104" s="41"/>
      <c r="AH104" s="41"/>
      <c r="AI104" s="41"/>
      <c r="AJ104" s="41"/>
      <c r="AK104" s="41" t="s">
        <v>3</v>
      </c>
      <c r="AL104" s="41"/>
      <c r="AM104" s="41"/>
      <c r="AN104" s="41"/>
      <c r="AO104" s="41"/>
      <c r="AP104" s="41" t="s">
        <v>123</v>
      </c>
      <c r="AQ104" s="41"/>
      <c r="AR104" s="41"/>
      <c r="AS104" s="41"/>
      <c r="AT104" s="41"/>
      <c r="AU104" s="41" t="s">
        <v>4</v>
      </c>
      <c r="AV104" s="41"/>
      <c r="AW104" s="41"/>
      <c r="AX104" s="41"/>
      <c r="AY104" s="41"/>
      <c r="AZ104" s="41" t="s">
        <v>3</v>
      </c>
      <c r="BA104" s="41"/>
      <c r="BB104" s="41"/>
      <c r="BC104" s="41"/>
      <c r="BD104" s="41"/>
      <c r="BE104" s="41" t="s">
        <v>90</v>
      </c>
      <c r="BF104" s="41"/>
      <c r="BG104" s="41"/>
      <c r="BH104" s="41"/>
      <c r="BI104" s="41"/>
      <c r="BJ104" s="41" t="s">
        <v>4</v>
      </c>
      <c r="BK104" s="41"/>
      <c r="BL104" s="41"/>
      <c r="BM104" s="41"/>
      <c r="BN104" s="41"/>
      <c r="BO104" s="41" t="s">
        <v>3</v>
      </c>
      <c r="BP104" s="41"/>
      <c r="BQ104" s="41"/>
      <c r="BR104" s="41"/>
      <c r="BS104" s="41"/>
      <c r="BT104" s="41" t="s">
        <v>97</v>
      </c>
      <c r="BU104" s="41"/>
      <c r="BV104" s="41"/>
      <c r="BW104" s="41"/>
      <c r="BX104" s="41"/>
    </row>
    <row r="105" spans="1:79" ht="15" customHeight="1">
      <c r="A105" s="81">
        <v>1</v>
      </c>
      <c r="B105" s="82"/>
      <c r="C105" s="82"/>
      <c r="D105" s="41">
        <v>2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>
        <v>3</v>
      </c>
      <c r="R105" s="41"/>
      <c r="S105" s="41"/>
      <c r="T105" s="41"/>
      <c r="U105" s="41"/>
      <c r="V105" s="41">
        <v>4</v>
      </c>
      <c r="W105" s="41"/>
      <c r="X105" s="41"/>
      <c r="Y105" s="41"/>
      <c r="Z105" s="41"/>
      <c r="AA105" s="41"/>
      <c r="AB105" s="41"/>
      <c r="AC105" s="41"/>
      <c r="AD105" s="41"/>
      <c r="AE105" s="41"/>
      <c r="AF105" s="41">
        <v>5</v>
      </c>
      <c r="AG105" s="41"/>
      <c r="AH105" s="41"/>
      <c r="AI105" s="41"/>
      <c r="AJ105" s="41"/>
      <c r="AK105" s="41">
        <v>6</v>
      </c>
      <c r="AL105" s="41"/>
      <c r="AM105" s="41"/>
      <c r="AN105" s="41"/>
      <c r="AO105" s="41"/>
      <c r="AP105" s="41">
        <v>7</v>
      </c>
      <c r="AQ105" s="41"/>
      <c r="AR105" s="41"/>
      <c r="AS105" s="41"/>
      <c r="AT105" s="41"/>
      <c r="AU105" s="41">
        <v>8</v>
      </c>
      <c r="AV105" s="41"/>
      <c r="AW105" s="41"/>
      <c r="AX105" s="41"/>
      <c r="AY105" s="41"/>
      <c r="AZ105" s="41">
        <v>9</v>
      </c>
      <c r="BA105" s="41"/>
      <c r="BB105" s="41"/>
      <c r="BC105" s="41"/>
      <c r="BD105" s="41"/>
      <c r="BE105" s="41">
        <v>10</v>
      </c>
      <c r="BF105" s="41"/>
      <c r="BG105" s="41"/>
      <c r="BH105" s="41"/>
      <c r="BI105" s="41"/>
      <c r="BJ105" s="41">
        <v>11</v>
      </c>
      <c r="BK105" s="41"/>
      <c r="BL105" s="41"/>
      <c r="BM105" s="41"/>
      <c r="BN105" s="41"/>
      <c r="BO105" s="41">
        <v>12</v>
      </c>
      <c r="BP105" s="41"/>
      <c r="BQ105" s="41"/>
      <c r="BR105" s="41"/>
      <c r="BS105" s="41"/>
      <c r="BT105" s="41">
        <v>13</v>
      </c>
      <c r="BU105" s="41"/>
      <c r="BV105" s="41"/>
      <c r="BW105" s="41"/>
      <c r="BX105" s="41"/>
    </row>
    <row r="106" spans="1:79" ht="10.5" hidden="1" customHeight="1">
      <c r="A106" s="96" t="s">
        <v>154</v>
      </c>
      <c r="B106" s="97"/>
      <c r="C106" s="97"/>
      <c r="D106" s="41" t="s">
        <v>57</v>
      </c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 t="s">
        <v>70</v>
      </c>
      <c r="R106" s="41"/>
      <c r="S106" s="41"/>
      <c r="T106" s="41"/>
      <c r="U106" s="41"/>
      <c r="V106" s="41" t="s">
        <v>71</v>
      </c>
      <c r="W106" s="41"/>
      <c r="X106" s="41"/>
      <c r="Y106" s="41"/>
      <c r="Z106" s="41"/>
      <c r="AA106" s="41"/>
      <c r="AB106" s="41"/>
      <c r="AC106" s="41"/>
      <c r="AD106" s="41"/>
      <c r="AE106" s="41"/>
      <c r="AF106" s="72" t="s">
        <v>111</v>
      </c>
      <c r="AG106" s="72"/>
      <c r="AH106" s="72"/>
      <c r="AI106" s="72"/>
      <c r="AJ106" s="72"/>
      <c r="AK106" s="70" t="s">
        <v>112</v>
      </c>
      <c r="AL106" s="70"/>
      <c r="AM106" s="70"/>
      <c r="AN106" s="70"/>
      <c r="AO106" s="70"/>
      <c r="AP106" s="92" t="s">
        <v>178</v>
      </c>
      <c r="AQ106" s="92"/>
      <c r="AR106" s="92"/>
      <c r="AS106" s="92"/>
      <c r="AT106" s="92"/>
      <c r="AU106" s="72" t="s">
        <v>113</v>
      </c>
      <c r="AV106" s="72"/>
      <c r="AW106" s="72"/>
      <c r="AX106" s="72"/>
      <c r="AY106" s="72"/>
      <c r="AZ106" s="70" t="s">
        <v>114</v>
      </c>
      <c r="BA106" s="70"/>
      <c r="BB106" s="70"/>
      <c r="BC106" s="70"/>
      <c r="BD106" s="70"/>
      <c r="BE106" s="92" t="s">
        <v>178</v>
      </c>
      <c r="BF106" s="92"/>
      <c r="BG106" s="92"/>
      <c r="BH106" s="92"/>
      <c r="BI106" s="92"/>
      <c r="BJ106" s="72" t="s">
        <v>105</v>
      </c>
      <c r="BK106" s="72"/>
      <c r="BL106" s="72"/>
      <c r="BM106" s="72"/>
      <c r="BN106" s="72"/>
      <c r="BO106" s="70" t="s">
        <v>106</v>
      </c>
      <c r="BP106" s="70"/>
      <c r="BQ106" s="70"/>
      <c r="BR106" s="70"/>
      <c r="BS106" s="70"/>
      <c r="BT106" s="92" t="s">
        <v>178</v>
      </c>
      <c r="BU106" s="92"/>
      <c r="BV106" s="92"/>
      <c r="BW106" s="92"/>
      <c r="BX106" s="92"/>
      <c r="CA106" t="s">
        <v>37</v>
      </c>
    </row>
    <row r="107" spans="1:79" s="6" customFormat="1" ht="15" customHeight="1">
      <c r="A107" s="42">
        <v>0</v>
      </c>
      <c r="B107" s="43"/>
      <c r="C107" s="43"/>
      <c r="D107" s="45" t="s">
        <v>177</v>
      </c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CA107" s="6" t="s">
        <v>38</v>
      </c>
    </row>
    <row r="108" spans="1:79" s="25" customFormat="1" ht="57.75" customHeight="1">
      <c r="A108" s="37">
        <v>0</v>
      </c>
      <c r="B108" s="38"/>
      <c r="C108" s="38"/>
      <c r="D108" s="81" t="s">
        <v>179</v>
      </c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3"/>
      <c r="Q108" s="41" t="s">
        <v>180</v>
      </c>
      <c r="R108" s="41"/>
      <c r="S108" s="41"/>
      <c r="T108" s="41"/>
      <c r="U108" s="41"/>
      <c r="V108" s="81" t="s">
        <v>251</v>
      </c>
      <c r="W108" s="82"/>
      <c r="X108" s="82"/>
      <c r="Y108" s="82"/>
      <c r="Z108" s="82"/>
      <c r="AA108" s="82"/>
      <c r="AB108" s="82"/>
      <c r="AC108" s="82"/>
      <c r="AD108" s="82"/>
      <c r="AE108" s="83"/>
      <c r="AF108" s="36">
        <v>0</v>
      </c>
      <c r="AG108" s="36"/>
      <c r="AH108" s="36"/>
      <c r="AI108" s="36"/>
      <c r="AJ108" s="36"/>
      <c r="AK108" s="36">
        <v>0</v>
      </c>
      <c r="AL108" s="36"/>
      <c r="AM108" s="36"/>
      <c r="AN108" s="36"/>
      <c r="AO108" s="36"/>
      <c r="AP108" s="36">
        <v>0</v>
      </c>
      <c r="AQ108" s="36"/>
      <c r="AR108" s="36"/>
      <c r="AS108" s="36"/>
      <c r="AT108" s="36"/>
      <c r="AU108" s="36">
        <v>6</v>
      </c>
      <c r="AV108" s="36"/>
      <c r="AW108" s="36"/>
      <c r="AX108" s="36"/>
      <c r="AY108" s="36"/>
      <c r="AZ108" s="36">
        <v>0</v>
      </c>
      <c r="BA108" s="36"/>
      <c r="BB108" s="36"/>
      <c r="BC108" s="36"/>
      <c r="BD108" s="36"/>
      <c r="BE108" s="36">
        <v>6</v>
      </c>
      <c r="BF108" s="36"/>
      <c r="BG108" s="36"/>
      <c r="BH108" s="36"/>
      <c r="BI108" s="36"/>
      <c r="BJ108" s="36">
        <v>6</v>
      </c>
      <c r="BK108" s="36"/>
      <c r="BL108" s="36"/>
      <c r="BM108" s="36"/>
      <c r="BN108" s="36"/>
      <c r="BO108" s="36">
        <v>0</v>
      </c>
      <c r="BP108" s="36"/>
      <c r="BQ108" s="36"/>
      <c r="BR108" s="36"/>
      <c r="BS108" s="36"/>
      <c r="BT108" s="36">
        <v>6</v>
      </c>
      <c r="BU108" s="36"/>
      <c r="BV108" s="36"/>
      <c r="BW108" s="36"/>
      <c r="BX108" s="36"/>
    </row>
    <row r="109" spans="1:79" s="6" customFormat="1" ht="15" customHeight="1">
      <c r="A109" s="42">
        <v>0</v>
      </c>
      <c r="B109" s="43"/>
      <c r="C109" s="43"/>
      <c r="D109" s="44" t="s">
        <v>181</v>
      </c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7"/>
      <c r="Q109" s="45"/>
      <c r="R109" s="45"/>
      <c r="S109" s="45"/>
      <c r="T109" s="45"/>
      <c r="U109" s="45"/>
      <c r="V109" s="44"/>
      <c r="W109" s="46"/>
      <c r="X109" s="46"/>
      <c r="Y109" s="46"/>
      <c r="Z109" s="46"/>
      <c r="AA109" s="46"/>
      <c r="AB109" s="46"/>
      <c r="AC109" s="46"/>
      <c r="AD109" s="46"/>
      <c r="AE109" s="47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</row>
    <row r="110" spans="1:79" s="25" customFormat="1" ht="82.5" customHeight="1">
      <c r="A110" s="37">
        <v>0</v>
      </c>
      <c r="B110" s="38"/>
      <c r="C110" s="38"/>
      <c r="D110" s="81" t="s">
        <v>182</v>
      </c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54"/>
      <c r="Q110" s="41" t="s">
        <v>183</v>
      </c>
      <c r="R110" s="41"/>
      <c r="S110" s="41"/>
      <c r="T110" s="41"/>
      <c r="U110" s="41"/>
      <c r="V110" s="81" t="s">
        <v>253</v>
      </c>
      <c r="W110" s="38"/>
      <c r="X110" s="38"/>
      <c r="Y110" s="38"/>
      <c r="Z110" s="38"/>
      <c r="AA110" s="38"/>
      <c r="AB110" s="38"/>
      <c r="AC110" s="38"/>
      <c r="AD110" s="38"/>
      <c r="AE110" s="54"/>
      <c r="AF110" s="36">
        <v>0</v>
      </c>
      <c r="AG110" s="36"/>
      <c r="AH110" s="36"/>
      <c r="AI110" s="36"/>
      <c r="AJ110" s="36"/>
      <c r="AK110" s="36">
        <v>0</v>
      </c>
      <c r="AL110" s="36"/>
      <c r="AM110" s="36"/>
      <c r="AN110" s="36"/>
      <c r="AO110" s="36"/>
      <c r="AP110" s="36">
        <v>0</v>
      </c>
      <c r="AQ110" s="36"/>
      <c r="AR110" s="36"/>
      <c r="AS110" s="36"/>
      <c r="AT110" s="36"/>
      <c r="AU110" s="36">
        <v>1</v>
      </c>
      <c r="AV110" s="36"/>
      <c r="AW110" s="36"/>
      <c r="AX110" s="36"/>
      <c r="AY110" s="36"/>
      <c r="AZ110" s="36">
        <v>0</v>
      </c>
      <c r="BA110" s="36"/>
      <c r="BB110" s="36"/>
      <c r="BC110" s="36"/>
      <c r="BD110" s="36"/>
      <c r="BE110" s="36">
        <v>1</v>
      </c>
      <c r="BF110" s="36"/>
      <c r="BG110" s="36"/>
      <c r="BH110" s="36"/>
      <c r="BI110" s="36"/>
      <c r="BJ110" s="36">
        <v>2</v>
      </c>
      <c r="BK110" s="36"/>
      <c r="BL110" s="36"/>
      <c r="BM110" s="36"/>
      <c r="BN110" s="36"/>
      <c r="BO110" s="36">
        <v>0</v>
      </c>
      <c r="BP110" s="36"/>
      <c r="BQ110" s="36"/>
      <c r="BR110" s="36"/>
      <c r="BS110" s="36"/>
      <c r="BT110" s="36">
        <v>2</v>
      </c>
      <c r="BU110" s="36"/>
      <c r="BV110" s="36"/>
      <c r="BW110" s="36"/>
      <c r="BX110" s="36"/>
    </row>
    <row r="111" spans="1:79" s="6" customFormat="1" ht="15" customHeight="1">
      <c r="A111" s="42">
        <v>0</v>
      </c>
      <c r="B111" s="43"/>
      <c r="C111" s="43"/>
      <c r="D111" s="44" t="s">
        <v>184</v>
      </c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30"/>
      <c r="Q111" s="45"/>
      <c r="R111" s="45"/>
      <c r="S111" s="45"/>
      <c r="T111" s="45"/>
      <c r="U111" s="45"/>
      <c r="V111" s="44"/>
      <c r="W111" s="29"/>
      <c r="X111" s="29"/>
      <c r="Y111" s="29"/>
      <c r="Z111" s="29"/>
      <c r="AA111" s="29"/>
      <c r="AB111" s="29"/>
      <c r="AC111" s="29"/>
      <c r="AD111" s="29"/>
      <c r="AE111" s="30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</row>
    <row r="112" spans="1:79" s="25" customFormat="1" ht="64.5" customHeight="1">
      <c r="A112" s="37">
        <v>0</v>
      </c>
      <c r="B112" s="38"/>
      <c r="C112" s="38"/>
      <c r="D112" s="81" t="s">
        <v>185</v>
      </c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54"/>
      <c r="Q112" s="41" t="s">
        <v>186</v>
      </c>
      <c r="R112" s="41"/>
      <c r="S112" s="41"/>
      <c r="T112" s="41"/>
      <c r="U112" s="41"/>
      <c r="V112" s="40" t="s">
        <v>187</v>
      </c>
      <c r="W112" s="34"/>
      <c r="X112" s="34"/>
      <c r="Y112" s="34"/>
      <c r="Z112" s="34"/>
      <c r="AA112" s="34"/>
      <c r="AB112" s="34"/>
      <c r="AC112" s="34"/>
      <c r="AD112" s="34"/>
      <c r="AE112" s="35"/>
      <c r="AF112" s="36">
        <v>0</v>
      </c>
      <c r="AG112" s="36"/>
      <c r="AH112" s="36"/>
      <c r="AI112" s="36"/>
      <c r="AJ112" s="36"/>
      <c r="AK112" s="36">
        <v>0</v>
      </c>
      <c r="AL112" s="36"/>
      <c r="AM112" s="36"/>
      <c r="AN112" s="36"/>
      <c r="AO112" s="36"/>
      <c r="AP112" s="36">
        <v>0</v>
      </c>
      <c r="AQ112" s="36"/>
      <c r="AR112" s="36"/>
      <c r="AS112" s="36"/>
      <c r="AT112" s="36"/>
      <c r="AU112" s="36">
        <v>1500</v>
      </c>
      <c r="AV112" s="36"/>
      <c r="AW112" s="36"/>
      <c r="AX112" s="36"/>
      <c r="AY112" s="36"/>
      <c r="AZ112" s="36">
        <v>0</v>
      </c>
      <c r="BA112" s="36"/>
      <c r="BB112" s="36"/>
      <c r="BC112" s="36"/>
      <c r="BD112" s="36"/>
      <c r="BE112" s="36">
        <v>1500</v>
      </c>
      <c r="BF112" s="36"/>
      <c r="BG112" s="36"/>
      <c r="BH112" s="36"/>
      <c r="BI112" s="36"/>
      <c r="BJ112" s="36">
        <v>4900</v>
      </c>
      <c r="BK112" s="36"/>
      <c r="BL112" s="36"/>
      <c r="BM112" s="36"/>
      <c r="BN112" s="36"/>
      <c r="BO112" s="36">
        <v>0</v>
      </c>
      <c r="BP112" s="36"/>
      <c r="BQ112" s="36"/>
      <c r="BR112" s="36"/>
      <c r="BS112" s="36"/>
      <c r="BT112" s="36">
        <v>4900</v>
      </c>
      <c r="BU112" s="36"/>
      <c r="BV112" s="36"/>
      <c r="BW112" s="36"/>
      <c r="BX112" s="36"/>
    </row>
    <row r="113" spans="1:79" s="6" customFormat="1" ht="15" customHeight="1">
      <c r="A113" s="42">
        <v>0</v>
      </c>
      <c r="B113" s="43"/>
      <c r="C113" s="43"/>
      <c r="D113" s="44" t="s">
        <v>188</v>
      </c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30"/>
      <c r="Q113" s="45"/>
      <c r="R113" s="45"/>
      <c r="S113" s="45"/>
      <c r="T113" s="45"/>
      <c r="U113" s="45"/>
      <c r="V113" s="44"/>
      <c r="W113" s="29"/>
      <c r="X113" s="29"/>
      <c r="Y113" s="29"/>
      <c r="Z113" s="29"/>
      <c r="AA113" s="29"/>
      <c r="AB113" s="29"/>
      <c r="AC113" s="29"/>
      <c r="AD113" s="29"/>
      <c r="AE113" s="30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</row>
    <row r="114" spans="1:79" s="25" customFormat="1" ht="75.75" customHeight="1">
      <c r="A114" s="37">
        <v>0</v>
      </c>
      <c r="B114" s="38"/>
      <c r="C114" s="38"/>
      <c r="D114" s="81" t="s">
        <v>189</v>
      </c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54"/>
      <c r="Q114" s="41" t="s">
        <v>190</v>
      </c>
      <c r="R114" s="41"/>
      <c r="S114" s="41"/>
      <c r="T114" s="41"/>
      <c r="U114" s="41"/>
      <c r="V114" s="40" t="s">
        <v>191</v>
      </c>
      <c r="W114" s="34"/>
      <c r="X114" s="34"/>
      <c r="Y114" s="34"/>
      <c r="Z114" s="34"/>
      <c r="AA114" s="34"/>
      <c r="AB114" s="34"/>
      <c r="AC114" s="34"/>
      <c r="AD114" s="34"/>
      <c r="AE114" s="35"/>
      <c r="AF114" s="36">
        <v>0</v>
      </c>
      <c r="AG114" s="36"/>
      <c r="AH114" s="36"/>
      <c r="AI114" s="36"/>
      <c r="AJ114" s="36"/>
      <c r="AK114" s="36">
        <v>0</v>
      </c>
      <c r="AL114" s="36"/>
      <c r="AM114" s="36"/>
      <c r="AN114" s="36"/>
      <c r="AO114" s="36"/>
      <c r="AP114" s="36">
        <v>0</v>
      </c>
      <c r="AQ114" s="36"/>
      <c r="AR114" s="36"/>
      <c r="AS114" s="36"/>
      <c r="AT114" s="36"/>
      <c r="AU114" s="36">
        <v>100</v>
      </c>
      <c r="AV114" s="36"/>
      <c r="AW114" s="36"/>
      <c r="AX114" s="36"/>
      <c r="AY114" s="36"/>
      <c r="AZ114" s="36">
        <v>0</v>
      </c>
      <c r="BA114" s="36"/>
      <c r="BB114" s="36"/>
      <c r="BC114" s="36"/>
      <c r="BD114" s="36"/>
      <c r="BE114" s="36">
        <v>100</v>
      </c>
      <c r="BF114" s="36"/>
      <c r="BG114" s="36"/>
      <c r="BH114" s="36"/>
      <c r="BI114" s="36"/>
      <c r="BJ114" s="36">
        <v>100</v>
      </c>
      <c r="BK114" s="36"/>
      <c r="BL114" s="36"/>
      <c r="BM114" s="36"/>
      <c r="BN114" s="36"/>
      <c r="BO114" s="36">
        <v>0</v>
      </c>
      <c r="BP114" s="36"/>
      <c r="BQ114" s="36"/>
      <c r="BR114" s="36"/>
      <c r="BS114" s="36"/>
      <c r="BT114" s="36">
        <v>100</v>
      </c>
      <c r="BU114" s="36"/>
      <c r="BV114" s="36"/>
      <c r="BW114" s="36"/>
      <c r="BX114" s="36"/>
    </row>
    <row r="116" spans="1:79" ht="14.25" customHeight="1">
      <c r="A116" s="69" t="s">
        <v>239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69"/>
      <c r="AS116" s="69"/>
      <c r="AT116" s="69"/>
      <c r="AU116" s="69"/>
      <c r="AV116" s="69"/>
      <c r="AW116" s="69"/>
      <c r="AX116" s="6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</row>
    <row r="117" spans="1:79" ht="23.1" customHeight="1">
      <c r="A117" s="86" t="s">
        <v>6</v>
      </c>
      <c r="B117" s="87"/>
      <c r="C117" s="87"/>
      <c r="D117" s="41" t="s">
        <v>9</v>
      </c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 t="s">
        <v>8</v>
      </c>
      <c r="R117" s="41"/>
      <c r="S117" s="41"/>
      <c r="T117" s="41"/>
      <c r="U117" s="41"/>
      <c r="V117" s="41" t="s">
        <v>7</v>
      </c>
      <c r="W117" s="41"/>
      <c r="X117" s="41"/>
      <c r="Y117" s="41"/>
      <c r="Z117" s="41"/>
      <c r="AA117" s="41"/>
      <c r="AB117" s="41"/>
      <c r="AC117" s="41"/>
      <c r="AD117" s="41"/>
      <c r="AE117" s="41"/>
      <c r="AF117" s="81" t="s">
        <v>230</v>
      </c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3"/>
      <c r="AU117" s="81" t="s">
        <v>235</v>
      </c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3"/>
    </row>
    <row r="118" spans="1:79" ht="28.5" customHeight="1">
      <c r="A118" s="89"/>
      <c r="B118" s="90"/>
      <c r="C118" s="90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 t="s">
        <v>4</v>
      </c>
      <c r="AG118" s="41"/>
      <c r="AH118" s="41"/>
      <c r="AI118" s="41"/>
      <c r="AJ118" s="41"/>
      <c r="AK118" s="41" t="s">
        <v>3</v>
      </c>
      <c r="AL118" s="41"/>
      <c r="AM118" s="41"/>
      <c r="AN118" s="41"/>
      <c r="AO118" s="41"/>
      <c r="AP118" s="41" t="s">
        <v>123</v>
      </c>
      <c r="AQ118" s="41"/>
      <c r="AR118" s="41"/>
      <c r="AS118" s="41"/>
      <c r="AT118" s="41"/>
      <c r="AU118" s="41" t="s">
        <v>4</v>
      </c>
      <c r="AV118" s="41"/>
      <c r="AW118" s="41"/>
      <c r="AX118" s="41"/>
      <c r="AY118" s="41"/>
      <c r="AZ118" s="41" t="s">
        <v>3</v>
      </c>
      <c r="BA118" s="41"/>
      <c r="BB118" s="41"/>
      <c r="BC118" s="41"/>
      <c r="BD118" s="41"/>
      <c r="BE118" s="41" t="s">
        <v>90</v>
      </c>
      <c r="BF118" s="41"/>
      <c r="BG118" s="41"/>
      <c r="BH118" s="41"/>
      <c r="BI118" s="41"/>
    </row>
    <row r="119" spans="1:79" ht="15" customHeight="1">
      <c r="A119" s="81">
        <v>1</v>
      </c>
      <c r="B119" s="82"/>
      <c r="C119" s="82"/>
      <c r="D119" s="41">
        <v>2</v>
      </c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>
        <v>3</v>
      </c>
      <c r="R119" s="41"/>
      <c r="S119" s="41"/>
      <c r="T119" s="41"/>
      <c r="U119" s="41"/>
      <c r="V119" s="41">
        <v>4</v>
      </c>
      <c r="W119" s="41"/>
      <c r="X119" s="41"/>
      <c r="Y119" s="41"/>
      <c r="Z119" s="41"/>
      <c r="AA119" s="41"/>
      <c r="AB119" s="41"/>
      <c r="AC119" s="41"/>
      <c r="AD119" s="41"/>
      <c r="AE119" s="41"/>
      <c r="AF119" s="41">
        <v>5</v>
      </c>
      <c r="AG119" s="41"/>
      <c r="AH119" s="41"/>
      <c r="AI119" s="41"/>
      <c r="AJ119" s="41"/>
      <c r="AK119" s="41">
        <v>6</v>
      </c>
      <c r="AL119" s="41"/>
      <c r="AM119" s="41"/>
      <c r="AN119" s="41"/>
      <c r="AO119" s="41"/>
      <c r="AP119" s="41">
        <v>7</v>
      </c>
      <c r="AQ119" s="41"/>
      <c r="AR119" s="41"/>
      <c r="AS119" s="41"/>
      <c r="AT119" s="41"/>
      <c r="AU119" s="41">
        <v>8</v>
      </c>
      <c r="AV119" s="41"/>
      <c r="AW119" s="41"/>
      <c r="AX119" s="41"/>
      <c r="AY119" s="41"/>
      <c r="AZ119" s="41">
        <v>9</v>
      </c>
      <c r="BA119" s="41"/>
      <c r="BB119" s="41"/>
      <c r="BC119" s="41"/>
      <c r="BD119" s="41"/>
      <c r="BE119" s="41">
        <v>10</v>
      </c>
      <c r="BF119" s="41"/>
      <c r="BG119" s="41"/>
      <c r="BH119" s="41"/>
      <c r="BI119" s="41"/>
    </row>
    <row r="120" spans="1:79" ht="15.75" hidden="1" customHeight="1">
      <c r="A120" s="96" t="s">
        <v>154</v>
      </c>
      <c r="B120" s="97"/>
      <c r="C120" s="97"/>
      <c r="D120" s="41" t="s">
        <v>57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 t="s">
        <v>70</v>
      </c>
      <c r="R120" s="41"/>
      <c r="S120" s="41"/>
      <c r="T120" s="41"/>
      <c r="U120" s="41"/>
      <c r="V120" s="41" t="s">
        <v>71</v>
      </c>
      <c r="W120" s="41"/>
      <c r="X120" s="41"/>
      <c r="Y120" s="41"/>
      <c r="Z120" s="41"/>
      <c r="AA120" s="41"/>
      <c r="AB120" s="41"/>
      <c r="AC120" s="41"/>
      <c r="AD120" s="41"/>
      <c r="AE120" s="41"/>
      <c r="AF120" s="72" t="s">
        <v>107</v>
      </c>
      <c r="AG120" s="72"/>
      <c r="AH120" s="72"/>
      <c r="AI120" s="72"/>
      <c r="AJ120" s="72"/>
      <c r="AK120" s="70" t="s">
        <v>108</v>
      </c>
      <c r="AL120" s="70"/>
      <c r="AM120" s="70"/>
      <c r="AN120" s="70"/>
      <c r="AO120" s="70"/>
      <c r="AP120" s="92" t="s">
        <v>178</v>
      </c>
      <c r="AQ120" s="92"/>
      <c r="AR120" s="92"/>
      <c r="AS120" s="92"/>
      <c r="AT120" s="92"/>
      <c r="AU120" s="72" t="s">
        <v>109</v>
      </c>
      <c r="AV120" s="72"/>
      <c r="AW120" s="72"/>
      <c r="AX120" s="72"/>
      <c r="AY120" s="72"/>
      <c r="AZ120" s="70" t="s">
        <v>110</v>
      </c>
      <c r="BA120" s="70"/>
      <c r="BB120" s="70"/>
      <c r="BC120" s="70"/>
      <c r="BD120" s="70"/>
      <c r="BE120" s="92" t="s">
        <v>178</v>
      </c>
      <c r="BF120" s="92"/>
      <c r="BG120" s="92"/>
      <c r="BH120" s="92"/>
      <c r="BI120" s="92"/>
      <c r="CA120" t="s">
        <v>39</v>
      </c>
    </row>
    <row r="121" spans="1:79" s="6" customFormat="1" ht="14.25">
      <c r="A121" s="42">
        <v>0</v>
      </c>
      <c r="B121" s="43"/>
      <c r="C121" s="43"/>
      <c r="D121" s="45" t="s">
        <v>177</v>
      </c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CA121" s="6" t="s">
        <v>40</v>
      </c>
    </row>
    <row r="122" spans="1:79" s="25" customFormat="1" ht="37.5" customHeight="1">
      <c r="A122" s="37">
        <v>0</v>
      </c>
      <c r="B122" s="38"/>
      <c r="C122" s="38"/>
      <c r="D122" s="81" t="s">
        <v>179</v>
      </c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3"/>
      <c r="Q122" s="41" t="s">
        <v>180</v>
      </c>
      <c r="R122" s="41"/>
      <c r="S122" s="41"/>
      <c r="T122" s="41"/>
      <c r="U122" s="41"/>
      <c r="V122" s="40" t="s">
        <v>252</v>
      </c>
      <c r="W122" s="48"/>
      <c r="X122" s="48"/>
      <c r="Y122" s="48"/>
      <c r="Z122" s="48"/>
      <c r="AA122" s="48"/>
      <c r="AB122" s="48"/>
      <c r="AC122" s="48"/>
      <c r="AD122" s="48"/>
      <c r="AE122" s="49"/>
      <c r="AF122" s="36">
        <v>6</v>
      </c>
      <c r="AG122" s="36"/>
      <c r="AH122" s="36"/>
      <c r="AI122" s="36"/>
      <c r="AJ122" s="36"/>
      <c r="AK122" s="36">
        <v>0</v>
      </c>
      <c r="AL122" s="36"/>
      <c r="AM122" s="36"/>
      <c r="AN122" s="36"/>
      <c r="AO122" s="36"/>
      <c r="AP122" s="36">
        <v>6</v>
      </c>
      <c r="AQ122" s="36"/>
      <c r="AR122" s="36"/>
      <c r="AS122" s="36"/>
      <c r="AT122" s="36"/>
      <c r="AU122" s="36">
        <v>6</v>
      </c>
      <c r="AV122" s="36"/>
      <c r="AW122" s="36"/>
      <c r="AX122" s="36"/>
      <c r="AY122" s="36"/>
      <c r="AZ122" s="36">
        <v>0</v>
      </c>
      <c r="BA122" s="36"/>
      <c r="BB122" s="36"/>
      <c r="BC122" s="36"/>
      <c r="BD122" s="36"/>
      <c r="BE122" s="36">
        <v>6</v>
      </c>
      <c r="BF122" s="36"/>
      <c r="BG122" s="36"/>
      <c r="BH122" s="36"/>
      <c r="BI122" s="36"/>
    </row>
    <row r="123" spans="1:79" s="6" customFormat="1" ht="14.25">
      <c r="A123" s="42">
        <v>0</v>
      </c>
      <c r="B123" s="43"/>
      <c r="C123" s="43"/>
      <c r="D123" s="44" t="s">
        <v>181</v>
      </c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7"/>
      <c r="Q123" s="45"/>
      <c r="R123" s="45"/>
      <c r="S123" s="45"/>
      <c r="T123" s="45"/>
      <c r="U123" s="45"/>
      <c r="V123" s="44"/>
      <c r="W123" s="46"/>
      <c r="X123" s="46"/>
      <c r="Y123" s="46"/>
      <c r="Z123" s="46"/>
      <c r="AA123" s="46"/>
      <c r="AB123" s="46"/>
      <c r="AC123" s="46"/>
      <c r="AD123" s="46"/>
      <c r="AE123" s="47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</row>
    <row r="124" spans="1:79" s="25" customFormat="1" ht="62.25" customHeight="1">
      <c r="A124" s="37">
        <v>0</v>
      </c>
      <c r="B124" s="38"/>
      <c r="C124" s="38"/>
      <c r="D124" s="81" t="s">
        <v>182</v>
      </c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54"/>
      <c r="Q124" s="41" t="s">
        <v>183</v>
      </c>
      <c r="R124" s="41"/>
      <c r="S124" s="41"/>
      <c r="T124" s="41"/>
      <c r="U124" s="41"/>
      <c r="V124" s="81" t="s">
        <v>254</v>
      </c>
      <c r="W124" s="38"/>
      <c r="X124" s="38"/>
      <c r="Y124" s="38"/>
      <c r="Z124" s="38"/>
      <c r="AA124" s="38"/>
      <c r="AB124" s="38"/>
      <c r="AC124" s="38"/>
      <c r="AD124" s="38"/>
      <c r="AE124" s="54"/>
      <c r="AF124" s="36">
        <v>2</v>
      </c>
      <c r="AG124" s="36"/>
      <c r="AH124" s="36"/>
      <c r="AI124" s="36"/>
      <c r="AJ124" s="36"/>
      <c r="AK124" s="36">
        <v>0</v>
      </c>
      <c r="AL124" s="36"/>
      <c r="AM124" s="36"/>
      <c r="AN124" s="36"/>
      <c r="AO124" s="36"/>
      <c r="AP124" s="36">
        <v>2</v>
      </c>
      <c r="AQ124" s="36"/>
      <c r="AR124" s="36"/>
      <c r="AS124" s="36"/>
      <c r="AT124" s="36"/>
      <c r="AU124" s="36">
        <v>2</v>
      </c>
      <c r="AV124" s="36"/>
      <c r="AW124" s="36"/>
      <c r="AX124" s="36"/>
      <c r="AY124" s="36"/>
      <c r="AZ124" s="36">
        <v>0</v>
      </c>
      <c r="BA124" s="36"/>
      <c r="BB124" s="36"/>
      <c r="BC124" s="36"/>
      <c r="BD124" s="36"/>
      <c r="BE124" s="36">
        <v>2</v>
      </c>
      <c r="BF124" s="36"/>
      <c r="BG124" s="36"/>
      <c r="BH124" s="36"/>
      <c r="BI124" s="36"/>
    </row>
    <row r="125" spans="1:79" s="6" customFormat="1" ht="14.25">
      <c r="A125" s="42">
        <v>0</v>
      </c>
      <c r="B125" s="43"/>
      <c r="C125" s="43"/>
      <c r="D125" s="44" t="s">
        <v>184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30"/>
      <c r="Q125" s="45"/>
      <c r="R125" s="45"/>
      <c r="S125" s="45"/>
      <c r="T125" s="45"/>
      <c r="U125" s="45"/>
      <c r="V125" s="44"/>
      <c r="W125" s="29"/>
      <c r="X125" s="29"/>
      <c r="Y125" s="29"/>
      <c r="Z125" s="29"/>
      <c r="AA125" s="29"/>
      <c r="AB125" s="29"/>
      <c r="AC125" s="29"/>
      <c r="AD125" s="29"/>
      <c r="AE125" s="30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</row>
    <row r="126" spans="1:79" s="25" customFormat="1" ht="62.25" customHeight="1">
      <c r="A126" s="37">
        <v>0</v>
      </c>
      <c r="B126" s="38"/>
      <c r="C126" s="38"/>
      <c r="D126" s="81" t="s">
        <v>185</v>
      </c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54"/>
      <c r="Q126" s="41" t="s">
        <v>186</v>
      </c>
      <c r="R126" s="41"/>
      <c r="S126" s="41"/>
      <c r="T126" s="41"/>
      <c r="U126" s="41"/>
      <c r="V126" s="40" t="s">
        <v>187</v>
      </c>
      <c r="W126" s="34"/>
      <c r="X126" s="34"/>
      <c r="Y126" s="34"/>
      <c r="Z126" s="34"/>
      <c r="AA126" s="34"/>
      <c r="AB126" s="34"/>
      <c r="AC126" s="34"/>
      <c r="AD126" s="34"/>
      <c r="AE126" s="35"/>
      <c r="AF126" s="36">
        <v>5133</v>
      </c>
      <c r="AG126" s="36"/>
      <c r="AH126" s="36"/>
      <c r="AI126" s="36"/>
      <c r="AJ126" s="36"/>
      <c r="AK126" s="36">
        <v>0</v>
      </c>
      <c r="AL126" s="36"/>
      <c r="AM126" s="36"/>
      <c r="AN126" s="36"/>
      <c r="AO126" s="36"/>
      <c r="AP126" s="36">
        <v>5133</v>
      </c>
      <c r="AQ126" s="36"/>
      <c r="AR126" s="36"/>
      <c r="AS126" s="36"/>
      <c r="AT126" s="36"/>
      <c r="AU126" s="36">
        <v>5465</v>
      </c>
      <c r="AV126" s="36"/>
      <c r="AW126" s="36"/>
      <c r="AX126" s="36"/>
      <c r="AY126" s="36"/>
      <c r="AZ126" s="36">
        <v>0</v>
      </c>
      <c r="BA126" s="36"/>
      <c r="BB126" s="36"/>
      <c r="BC126" s="36"/>
      <c r="BD126" s="36"/>
      <c r="BE126" s="36">
        <v>5465</v>
      </c>
      <c r="BF126" s="36"/>
      <c r="BG126" s="36"/>
      <c r="BH126" s="36"/>
      <c r="BI126" s="36"/>
    </row>
    <row r="127" spans="1:79" s="6" customFormat="1" ht="14.25">
      <c r="A127" s="42">
        <v>0</v>
      </c>
      <c r="B127" s="43"/>
      <c r="C127" s="43"/>
      <c r="D127" s="44" t="s">
        <v>188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30"/>
      <c r="Q127" s="45"/>
      <c r="R127" s="45"/>
      <c r="S127" s="45"/>
      <c r="T127" s="45"/>
      <c r="U127" s="45"/>
      <c r="V127" s="44"/>
      <c r="W127" s="29"/>
      <c r="X127" s="29"/>
      <c r="Y127" s="29"/>
      <c r="Z127" s="29"/>
      <c r="AA127" s="29"/>
      <c r="AB127" s="29"/>
      <c r="AC127" s="29"/>
      <c r="AD127" s="29"/>
      <c r="AE127" s="30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</row>
    <row r="128" spans="1:79" s="25" customFormat="1" ht="81" customHeight="1">
      <c r="A128" s="37">
        <v>0</v>
      </c>
      <c r="B128" s="38"/>
      <c r="C128" s="38"/>
      <c r="D128" s="81" t="s">
        <v>189</v>
      </c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54"/>
      <c r="Q128" s="41" t="s">
        <v>190</v>
      </c>
      <c r="R128" s="41"/>
      <c r="S128" s="41"/>
      <c r="T128" s="41"/>
      <c r="U128" s="41"/>
      <c r="V128" s="40" t="s">
        <v>191</v>
      </c>
      <c r="W128" s="34"/>
      <c r="X128" s="34"/>
      <c r="Y128" s="34"/>
      <c r="Z128" s="34"/>
      <c r="AA128" s="34"/>
      <c r="AB128" s="34"/>
      <c r="AC128" s="34"/>
      <c r="AD128" s="34"/>
      <c r="AE128" s="35"/>
      <c r="AF128" s="36">
        <v>100</v>
      </c>
      <c r="AG128" s="36"/>
      <c r="AH128" s="36"/>
      <c r="AI128" s="36"/>
      <c r="AJ128" s="36"/>
      <c r="AK128" s="36">
        <v>0</v>
      </c>
      <c r="AL128" s="36"/>
      <c r="AM128" s="36"/>
      <c r="AN128" s="36"/>
      <c r="AO128" s="36"/>
      <c r="AP128" s="36">
        <v>100</v>
      </c>
      <c r="AQ128" s="36"/>
      <c r="AR128" s="36"/>
      <c r="AS128" s="36"/>
      <c r="AT128" s="36"/>
      <c r="AU128" s="36">
        <v>0</v>
      </c>
      <c r="AV128" s="36"/>
      <c r="AW128" s="36"/>
      <c r="AX128" s="36"/>
      <c r="AY128" s="36"/>
      <c r="AZ128" s="36">
        <v>0</v>
      </c>
      <c r="BA128" s="36"/>
      <c r="BB128" s="36"/>
      <c r="BC128" s="36"/>
      <c r="BD128" s="36"/>
      <c r="BE128" s="36">
        <v>0</v>
      </c>
      <c r="BF128" s="36"/>
      <c r="BG128" s="36"/>
      <c r="BH128" s="36"/>
      <c r="BI128" s="36"/>
    </row>
    <row r="130" spans="1:79" ht="14.25" customHeight="1">
      <c r="A130" s="69" t="s">
        <v>124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</row>
    <row r="131" spans="1:79" ht="15" customHeight="1">
      <c r="A131" s="84" t="s">
        <v>208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4"/>
      <c r="BJ131" s="84"/>
      <c r="BK131" s="84"/>
      <c r="BL131" s="84"/>
      <c r="BM131" s="84"/>
      <c r="BN131" s="84"/>
      <c r="BO131" s="84"/>
      <c r="BP131" s="84"/>
      <c r="BQ131" s="84"/>
      <c r="BR131" s="84"/>
    </row>
    <row r="132" spans="1:79" ht="12.95" customHeight="1">
      <c r="A132" s="86" t="s">
        <v>19</v>
      </c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8"/>
      <c r="U132" s="41" t="s">
        <v>209</v>
      </c>
      <c r="V132" s="41"/>
      <c r="W132" s="41"/>
      <c r="X132" s="41"/>
      <c r="Y132" s="41"/>
      <c r="Z132" s="41"/>
      <c r="AA132" s="41"/>
      <c r="AB132" s="41"/>
      <c r="AC132" s="41"/>
      <c r="AD132" s="41"/>
      <c r="AE132" s="41" t="s">
        <v>212</v>
      </c>
      <c r="AF132" s="41"/>
      <c r="AG132" s="41"/>
      <c r="AH132" s="41"/>
      <c r="AI132" s="41"/>
      <c r="AJ132" s="41"/>
      <c r="AK132" s="41"/>
      <c r="AL132" s="41"/>
      <c r="AM132" s="41"/>
      <c r="AN132" s="41"/>
      <c r="AO132" s="41" t="s">
        <v>219</v>
      </c>
      <c r="AP132" s="41"/>
      <c r="AQ132" s="41"/>
      <c r="AR132" s="41"/>
      <c r="AS132" s="41"/>
      <c r="AT132" s="41"/>
      <c r="AU132" s="41"/>
      <c r="AV132" s="41"/>
      <c r="AW132" s="41"/>
      <c r="AX132" s="41"/>
      <c r="AY132" s="41" t="s">
        <v>230</v>
      </c>
      <c r="AZ132" s="41"/>
      <c r="BA132" s="41"/>
      <c r="BB132" s="41"/>
      <c r="BC132" s="41"/>
      <c r="BD132" s="41"/>
      <c r="BE132" s="41"/>
      <c r="BF132" s="41"/>
      <c r="BG132" s="41"/>
      <c r="BH132" s="41"/>
      <c r="BI132" s="41" t="s">
        <v>235</v>
      </c>
      <c r="BJ132" s="41"/>
      <c r="BK132" s="41"/>
      <c r="BL132" s="41"/>
      <c r="BM132" s="41"/>
      <c r="BN132" s="41"/>
      <c r="BO132" s="41"/>
      <c r="BP132" s="41"/>
      <c r="BQ132" s="41"/>
      <c r="BR132" s="41"/>
    </row>
    <row r="133" spans="1:79" ht="30" customHeight="1">
      <c r="A133" s="89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1"/>
      <c r="U133" s="41" t="s">
        <v>4</v>
      </c>
      <c r="V133" s="41"/>
      <c r="W133" s="41"/>
      <c r="X133" s="41"/>
      <c r="Y133" s="41"/>
      <c r="Z133" s="41" t="s">
        <v>3</v>
      </c>
      <c r="AA133" s="41"/>
      <c r="AB133" s="41"/>
      <c r="AC133" s="41"/>
      <c r="AD133" s="41"/>
      <c r="AE133" s="41" t="s">
        <v>4</v>
      </c>
      <c r="AF133" s="41"/>
      <c r="AG133" s="41"/>
      <c r="AH133" s="41"/>
      <c r="AI133" s="41"/>
      <c r="AJ133" s="41" t="s">
        <v>3</v>
      </c>
      <c r="AK133" s="41"/>
      <c r="AL133" s="41"/>
      <c r="AM133" s="41"/>
      <c r="AN133" s="41"/>
      <c r="AO133" s="41" t="s">
        <v>4</v>
      </c>
      <c r="AP133" s="41"/>
      <c r="AQ133" s="41"/>
      <c r="AR133" s="41"/>
      <c r="AS133" s="41"/>
      <c r="AT133" s="41" t="s">
        <v>3</v>
      </c>
      <c r="AU133" s="41"/>
      <c r="AV133" s="41"/>
      <c r="AW133" s="41"/>
      <c r="AX133" s="41"/>
      <c r="AY133" s="41" t="s">
        <v>4</v>
      </c>
      <c r="AZ133" s="41"/>
      <c r="BA133" s="41"/>
      <c r="BB133" s="41"/>
      <c r="BC133" s="41"/>
      <c r="BD133" s="41" t="s">
        <v>3</v>
      </c>
      <c r="BE133" s="41"/>
      <c r="BF133" s="41"/>
      <c r="BG133" s="41"/>
      <c r="BH133" s="41"/>
      <c r="BI133" s="41" t="s">
        <v>4</v>
      </c>
      <c r="BJ133" s="41"/>
      <c r="BK133" s="41"/>
      <c r="BL133" s="41"/>
      <c r="BM133" s="41"/>
      <c r="BN133" s="41" t="s">
        <v>3</v>
      </c>
      <c r="BO133" s="41"/>
      <c r="BP133" s="41"/>
      <c r="BQ133" s="41"/>
      <c r="BR133" s="41"/>
    </row>
    <row r="134" spans="1:79" ht="15" customHeight="1">
      <c r="A134" s="81">
        <v>1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3"/>
      <c r="U134" s="41">
        <v>2</v>
      </c>
      <c r="V134" s="41"/>
      <c r="W134" s="41"/>
      <c r="X134" s="41"/>
      <c r="Y134" s="41"/>
      <c r="Z134" s="41">
        <v>3</v>
      </c>
      <c r="AA134" s="41"/>
      <c r="AB134" s="41"/>
      <c r="AC134" s="41"/>
      <c r="AD134" s="41"/>
      <c r="AE134" s="41">
        <v>4</v>
      </c>
      <c r="AF134" s="41"/>
      <c r="AG134" s="41"/>
      <c r="AH134" s="41"/>
      <c r="AI134" s="41"/>
      <c r="AJ134" s="41">
        <v>5</v>
      </c>
      <c r="AK134" s="41"/>
      <c r="AL134" s="41"/>
      <c r="AM134" s="41"/>
      <c r="AN134" s="41"/>
      <c r="AO134" s="41">
        <v>6</v>
      </c>
      <c r="AP134" s="41"/>
      <c r="AQ134" s="41"/>
      <c r="AR134" s="41"/>
      <c r="AS134" s="41"/>
      <c r="AT134" s="41">
        <v>7</v>
      </c>
      <c r="AU134" s="41"/>
      <c r="AV134" s="41"/>
      <c r="AW134" s="41"/>
      <c r="AX134" s="41"/>
      <c r="AY134" s="41">
        <v>8</v>
      </c>
      <c r="AZ134" s="41"/>
      <c r="BA134" s="41"/>
      <c r="BB134" s="41"/>
      <c r="BC134" s="41"/>
      <c r="BD134" s="41">
        <v>9</v>
      </c>
      <c r="BE134" s="41"/>
      <c r="BF134" s="41"/>
      <c r="BG134" s="41"/>
      <c r="BH134" s="41"/>
      <c r="BI134" s="41">
        <v>10</v>
      </c>
      <c r="BJ134" s="41"/>
      <c r="BK134" s="41"/>
      <c r="BL134" s="41"/>
      <c r="BM134" s="41"/>
      <c r="BN134" s="41">
        <v>11</v>
      </c>
      <c r="BO134" s="41"/>
      <c r="BP134" s="41"/>
      <c r="BQ134" s="41"/>
      <c r="BR134" s="41"/>
    </row>
    <row r="135" spans="1:79" s="1" customFormat="1" ht="15.75" hidden="1" customHeight="1">
      <c r="A135" s="96" t="s">
        <v>57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8"/>
      <c r="U135" s="72" t="s">
        <v>65</v>
      </c>
      <c r="V135" s="72"/>
      <c r="W135" s="72"/>
      <c r="X135" s="72"/>
      <c r="Y135" s="72"/>
      <c r="Z135" s="70" t="s">
        <v>66</v>
      </c>
      <c r="AA135" s="70"/>
      <c r="AB135" s="70"/>
      <c r="AC135" s="70"/>
      <c r="AD135" s="70"/>
      <c r="AE135" s="72" t="s">
        <v>67</v>
      </c>
      <c r="AF135" s="72"/>
      <c r="AG135" s="72"/>
      <c r="AH135" s="72"/>
      <c r="AI135" s="72"/>
      <c r="AJ135" s="70" t="s">
        <v>68</v>
      </c>
      <c r="AK135" s="70"/>
      <c r="AL135" s="70"/>
      <c r="AM135" s="70"/>
      <c r="AN135" s="70"/>
      <c r="AO135" s="72" t="s">
        <v>58</v>
      </c>
      <c r="AP135" s="72"/>
      <c r="AQ135" s="72"/>
      <c r="AR135" s="72"/>
      <c r="AS135" s="72"/>
      <c r="AT135" s="70" t="s">
        <v>59</v>
      </c>
      <c r="AU135" s="70"/>
      <c r="AV135" s="70"/>
      <c r="AW135" s="70"/>
      <c r="AX135" s="70"/>
      <c r="AY135" s="72" t="s">
        <v>60</v>
      </c>
      <c r="AZ135" s="72"/>
      <c r="BA135" s="72"/>
      <c r="BB135" s="72"/>
      <c r="BC135" s="72"/>
      <c r="BD135" s="70" t="s">
        <v>61</v>
      </c>
      <c r="BE135" s="70"/>
      <c r="BF135" s="70"/>
      <c r="BG135" s="70"/>
      <c r="BH135" s="70"/>
      <c r="BI135" s="72" t="s">
        <v>62</v>
      </c>
      <c r="BJ135" s="72"/>
      <c r="BK135" s="72"/>
      <c r="BL135" s="72"/>
      <c r="BM135" s="72"/>
      <c r="BN135" s="70" t="s">
        <v>63</v>
      </c>
      <c r="BO135" s="70"/>
      <c r="BP135" s="70"/>
      <c r="BQ135" s="70"/>
      <c r="BR135" s="70"/>
      <c r="CA135" t="s">
        <v>41</v>
      </c>
    </row>
    <row r="136" spans="1:79" s="6" customFormat="1" ht="12.75" customHeight="1">
      <c r="A136" s="42" t="s">
        <v>147</v>
      </c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58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CA136" s="6" t="s">
        <v>42</v>
      </c>
    </row>
    <row r="137" spans="1:79" s="25" customFormat="1" ht="31.5" customHeight="1">
      <c r="A137" s="33" t="s">
        <v>192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5"/>
      <c r="U137" s="31" t="s">
        <v>173</v>
      </c>
      <c r="V137" s="31"/>
      <c r="W137" s="31"/>
      <c r="X137" s="31"/>
      <c r="Y137" s="31"/>
      <c r="Z137" s="31"/>
      <c r="AA137" s="31"/>
      <c r="AB137" s="31"/>
      <c r="AC137" s="31"/>
      <c r="AD137" s="31"/>
      <c r="AE137" s="31" t="s">
        <v>173</v>
      </c>
      <c r="AF137" s="31"/>
      <c r="AG137" s="31"/>
      <c r="AH137" s="31"/>
      <c r="AI137" s="31"/>
      <c r="AJ137" s="31"/>
      <c r="AK137" s="31"/>
      <c r="AL137" s="31"/>
      <c r="AM137" s="31"/>
      <c r="AN137" s="31"/>
      <c r="AO137" s="31" t="s">
        <v>173</v>
      </c>
      <c r="AP137" s="31"/>
      <c r="AQ137" s="31"/>
      <c r="AR137" s="31"/>
      <c r="AS137" s="31"/>
      <c r="AT137" s="31"/>
      <c r="AU137" s="31"/>
      <c r="AV137" s="31"/>
      <c r="AW137" s="31"/>
      <c r="AX137" s="31"/>
      <c r="AY137" s="31" t="s">
        <v>173</v>
      </c>
      <c r="AZ137" s="31"/>
      <c r="BA137" s="31"/>
      <c r="BB137" s="31"/>
      <c r="BC137" s="31"/>
      <c r="BD137" s="31"/>
      <c r="BE137" s="31"/>
      <c r="BF137" s="31"/>
      <c r="BG137" s="31"/>
      <c r="BH137" s="31"/>
      <c r="BI137" s="31" t="s">
        <v>173</v>
      </c>
      <c r="BJ137" s="31"/>
      <c r="BK137" s="31"/>
      <c r="BL137" s="31"/>
      <c r="BM137" s="31"/>
      <c r="BN137" s="31"/>
      <c r="BO137" s="31"/>
      <c r="BP137" s="31"/>
      <c r="BQ137" s="31"/>
      <c r="BR137" s="31"/>
    </row>
    <row r="140" spans="1:79" ht="14.25" customHeight="1">
      <c r="A140" s="69" t="s">
        <v>125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  <c r="AL140" s="69"/>
      <c r="AM140" s="69"/>
      <c r="AN140" s="69"/>
      <c r="AO140" s="69"/>
      <c r="AP140" s="69"/>
      <c r="AQ140" s="69"/>
      <c r="AR140" s="69"/>
      <c r="AS140" s="69"/>
      <c r="AT140" s="69"/>
      <c r="AU140" s="69"/>
      <c r="AV140" s="69"/>
      <c r="AW140" s="69"/>
      <c r="AX140" s="69"/>
      <c r="AY140" s="69"/>
      <c r="AZ140" s="69"/>
      <c r="BA140" s="69"/>
      <c r="BB140" s="69"/>
      <c r="BC140" s="69"/>
      <c r="BD140" s="69"/>
      <c r="BE140" s="69"/>
      <c r="BF140" s="69"/>
      <c r="BG140" s="69"/>
      <c r="BH140" s="69"/>
      <c r="BI140" s="69"/>
      <c r="BJ140" s="69"/>
      <c r="BK140" s="69"/>
      <c r="BL140" s="69"/>
    </row>
    <row r="141" spans="1:79" ht="15" customHeight="1">
      <c r="A141" s="86" t="s">
        <v>6</v>
      </c>
      <c r="B141" s="87"/>
      <c r="C141" s="87"/>
      <c r="D141" s="86" t="s">
        <v>10</v>
      </c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8"/>
      <c r="W141" s="41" t="s">
        <v>209</v>
      </c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 t="s">
        <v>213</v>
      </c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 t="s">
        <v>224</v>
      </c>
      <c r="AV141" s="41"/>
      <c r="AW141" s="41"/>
      <c r="AX141" s="41"/>
      <c r="AY141" s="41"/>
      <c r="AZ141" s="41"/>
      <c r="BA141" s="41" t="s">
        <v>231</v>
      </c>
      <c r="BB141" s="41"/>
      <c r="BC141" s="41"/>
      <c r="BD141" s="41"/>
      <c r="BE141" s="41"/>
      <c r="BF141" s="41"/>
      <c r="BG141" s="41" t="s">
        <v>240</v>
      </c>
      <c r="BH141" s="41"/>
      <c r="BI141" s="41"/>
      <c r="BJ141" s="41"/>
      <c r="BK141" s="41"/>
      <c r="BL141" s="41"/>
    </row>
    <row r="142" spans="1:79" ht="15" customHeight="1">
      <c r="A142" s="99"/>
      <c r="B142" s="100"/>
      <c r="C142" s="100"/>
      <c r="D142" s="99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1"/>
      <c r="W142" s="41" t="s">
        <v>4</v>
      </c>
      <c r="X142" s="41"/>
      <c r="Y142" s="41"/>
      <c r="Z142" s="41"/>
      <c r="AA142" s="41"/>
      <c r="AB142" s="41"/>
      <c r="AC142" s="41" t="s">
        <v>3</v>
      </c>
      <c r="AD142" s="41"/>
      <c r="AE142" s="41"/>
      <c r="AF142" s="41"/>
      <c r="AG142" s="41"/>
      <c r="AH142" s="41"/>
      <c r="AI142" s="41" t="s">
        <v>4</v>
      </c>
      <c r="AJ142" s="41"/>
      <c r="AK142" s="41"/>
      <c r="AL142" s="41"/>
      <c r="AM142" s="41"/>
      <c r="AN142" s="41"/>
      <c r="AO142" s="41" t="s">
        <v>3</v>
      </c>
      <c r="AP142" s="41"/>
      <c r="AQ142" s="41"/>
      <c r="AR142" s="41"/>
      <c r="AS142" s="41"/>
      <c r="AT142" s="41"/>
      <c r="AU142" s="74" t="s">
        <v>4</v>
      </c>
      <c r="AV142" s="74"/>
      <c r="AW142" s="74"/>
      <c r="AX142" s="74" t="s">
        <v>3</v>
      </c>
      <c r="AY142" s="74"/>
      <c r="AZ142" s="74"/>
      <c r="BA142" s="74" t="s">
        <v>4</v>
      </c>
      <c r="BB142" s="74"/>
      <c r="BC142" s="74"/>
      <c r="BD142" s="74" t="s">
        <v>3</v>
      </c>
      <c r="BE142" s="74"/>
      <c r="BF142" s="74"/>
      <c r="BG142" s="74" t="s">
        <v>4</v>
      </c>
      <c r="BH142" s="74"/>
      <c r="BI142" s="74"/>
      <c r="BJ142" s="74" t="s">
        <v>3</v>
      </c>
      <c r="BK142" s="74"/>
      <c r="BL142" s="74"/>
    </row>
    <row r="143" spans="1:79" ht="57" customHeight="1">
      <c r="A143" s="89"/>
      <c r="B143" s="90"/>
      <c r="C143" s="90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1"/>
      <c r="W143" s="41" t="s">
        <v>12</v>
      </c>
      <c r="X143" s="41"/>
      <c r="Y143" s="41"/>
      <c r="Z143" s="41" t="s">
        <v>11</v>
      </c>
      <c r="AA143" s="41"/>
      <c r="AB143" s="41"/>
      <c r="AC143" s="41" t="s">
        <v>12</v>
      </c>
      <c r="AD143" s="41"/>
      <c r="AE143" s="41"/>
      <c r="AF143" s="41" t="s">
        <v>11</v>
      </c>
      <c r="AG143" s="41"/>
      <c r="AH143" s="41"/>
      <c r="AI143" s="41" t="s">
        <v>12</v>
      </c>
      <c r="AJ143" s="41"/>
      <c r="AK143" s="41"/>
      <c r="AL143" s="41" t="s">
        <v>11</v>
      </c>
      <c r="AM143" s="41"/>
      <c r="AN143" s="41"/>
      <c r="AO143" s="41" t="s">
        <v>12</v>
      </c>
      <c r="AP143" s="41"/>
      <c r="AQ143" s="41"/>
      <c r="AR143" s="41" t="s">
        <v>11</v>
      </c>
      <c r="AS143" s="41"/>
      <c r="AT143" s="41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</row>
    <row r="144" spans="1:79" ht="15" customHeight="1">
      <c r="A144" s="81">
        <v>1</v>
      </c>
      <c r="B144" s="82"/>
      <c r="C144" s="82"/>
      <c r="D144" s="81">
        <v>2</v>
      </c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3"/>
      <c r="W144" s="41">
        <v>3</v>
      </c>
      <c r="X144" s="41"/>
      <c r="Y144" s="41"/>
      <c r="Z144" s="41">
        <v>4</v>
      </c>
      <c r="AA144" s="41"/>
      <c r="AB144" s="41"/>
      <c r="AC144" s="41">
        <v>5</v>
      </c>
      <c r="AD144" s="41"/>
      <c r="AE144" s="41"/>
      <c r="AF144" s="41">
        <v>6</v>
      </c>
      <c r="AG144" s="41"/>
      <c r="AH144" s="41"/>
      <c r="AI144" s="41">
        <v>7</v>
      </c>
      <c r="AJ144" s="41"/>
      <c r="AK144" s="41"/>
      <c r="AL144" s="41">
        <v>8</v>
      </c>
      <c r="AM144" s="41"/>
      <c r="AN144" s="41"/>
      <c r="AO144" s="41">
        <v>9</v>
      </c>
      <c r="AP144" s="41"/>
      <c r="AQ144" s="41"/>
      <c r="AR144" s="41">
        <v>10</v>
      </c>
      <c r="AS144" s="41"/>
      <c r="AT144" s="41"/>
      <c r="AU144" s="41">
        <v>11</v>
      </c>
      <c r="AV144" s="41"/>
      <c r="AW144" s="41"/>
      <c r="AX144" s="41">
        <v>12</v>
      </c>
      <c r="AY144" s="41"/>
      <c r="AZ144" s="41"/>
      <c r="BA144" s="41">
        <v>13</v>
      </c>
      <c r="BB144" s="41"/>
      <c r="BC144" s="41"/>
      <c r="BD144" s="41">
        <v>14</v>
      </c>
      <c r="BE144" s="41"/>
      <c r="BF144" s="41"/>
      <c r="BG144" s="41">
        <v>15</v>
      </c>
      <c r="BH144" s="41"/>
      <c r="BI144" s="41"/>
      <c r="BJ144" s="41">
        <v>16</v>
      </c>
      <c r="BK144" s="41"/>
      <c r="BL144" s="41"/>
    </row>
    <row r="145" spans="1:79" s="1" customFormat="1" ht="12.75" hidden="1" customHeight="1">
      <c r="A145" s="96" t="s">
        <v>69</v>
      </c>
      <c r="B145" s="97"/>
      <c r="C145" s="97"/>
      <c r="D145" s="96" t="s">
        <v>57</v>
      </c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8"/>
      <c r="W145" s="72" t="s">
        <v>72</v>
      </c>
      <c r="X145" s="72"/>
      <c r="Y145" s="72"/>
      <c r="Z145" s="72" t="s">
        <v>73</v>
      </c>
      <c r="AA145" s="72"/>
      <c r="AB145" s="72"/>
      <c r="AC145" s="70" t="s">
        <v>74</v>
      </c>
      <c r="AD145" s="70"/>
      <c r="AE145" s="70"/>
      <c r="AF145" s="70" t="s">
        <v>75</v>
      </c>
      <c r="AG145" s="70"/>
      <c r="AH145" s="70"/>
      <c r="AI145" s="72" t="s">
        <v>76</v>
      </c>
      <c r="AJ145" s="72"/>
      <c r="AK145" s="72"/>
      <c r="AL145" s="72" t="s">
        <v>77</v>
      </c>
      <c r="AM145" s="72"/>
      <c r="AN145" s="72"/>
      <c r="AO145" s="70" t="s">
        <v>104</v>
      </c>
      <c r="AP145" s="70"/>
      <c r="AQ145" s="70"/>
      <c r="AR145" s="70" t="s">
        <v>78</v>
      </c>
      <c r="AS145" s="70"/>
      <c r="AT145" s="70"/>
      <c r="AU145" s="72" t="s">
        <v>105</v>
      </c>
      <c r="AV145" s="72"/>
      <c r="AW145" s="72"/>
      <c r="AX145" s="70" t="s">
        <v>106</v>
      </c>
      <c r="AY145" s="70"/>
      <c r="AZ145" s="70"/>
      <c r="BA145" s="72" t="s">
        <v>107</v>
      </c>
      <c r="BB145" s="72"/>
      <c r="BC145" s="72"/>
      <c r="BD145" s="70" t="s">
        <v>108</v>
      </c>
      <c r="BE145" s="70"/>
      <c r="BF145" s="70"/>
      <c r="BG145" s="72" t="s">
        <v>109</v>
      </c>
      <c r="BH145" s="72"/>
      <c r="BI145" s="72"/>
      <c r="BJ145" s="70" t="s">
        <v>110</v>
      </c>
      <c r="BK145" s="70"/>
      <c r="BL145" s="70"/>
      <c r="CA145" s="1" t="s">
        <v>103</v>
      </c>
    </row>
    <row r="146" spans="1:79" s="6" customFormat="1" ht="12.75" customHeight="1">
      <c r="A146" s="42">
        <v>1</v>
      </c>
      <c r="B146" s="43"/>
      <c r="C146" s="43"/>
      <c r="D146" s="28" t="s">
        <v>193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30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CA146" s="6" t="s">
        <v>43</v>
      </c>
    </row>
    <row r="147" spans="1:79" s="25" customFormat="1" ht="25.5" customHeight="1">
      <c r="A147" s="37">
        <v>2</v>
      </c>
      <c r="B147" s="38"/>
      <c r="C147" s="38"/>
      <c r="D147" s="33" t="s">
        <v>194</v>
      </c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5"/>
      <c r="W147" s="36" t="s">
        <v>173</v>
      </c>
      <c r="X147" s="36"/>
      <c r="Y147" s="36"/>
      <c r="Z147" s="36" t="s">
        <v>173</v>
      </c>
      <c r="AA147" s="36"/>
      <c r="AB147" s="36"/>
      <c r="AC147" s="36"/>
      <c r="AD147" s="36"/>
      <c r="AE147" s="36"/>
      <c r="AF147" s="36"/>
      <c r="AG147" s="36"/>
      <c r="AH147" s="36"/>
      <c r="AI147" s="36" t="s">
        <v>173</v>
      </c>
      <c r="AJ147" s="36"/>
      <c r="AK147" s="36"/>
      <c r="AL147" s="36" t="s">
        <v>173</v>
      </c>
      <c r="AM147" s="36"/>
      <c r="AN147" s="36"/>
      <c r="AO147" s="36"/>
      <c r="AP147" s="36"/>
      <c r="AQ147" s="36"/>
      <c r="AR147" s="36"/>
      <c r="AS147" s="36"/>
      <c r="AT147" s="36"/>
      <c r="AU147" s="36" t="s">
        <v>173</v>
      </c>
      <c r="AV147" s="36"/>
      <c r="AW147" s="36"/>
      <c r="AX147" s="36"/>
      <c r="AY147" s="36"/>
      <c r="AZ147" s="36"/>
      <c r="BA147" s="36" t="s">
        <v>173</v>
      </c>
      <c r="BB147" s="36"/>
      <c r="BC147" s="36"/>
      <c r="BD147" s="36"/>
      <c r="BE147" s="36"/>
      <c r="BF147" s="36"/>
      <c r="BG147" s="36" t="s">
        <v>173</v>
      </c>
      <c r="BH147" s="36"/>
      <c r="BI147" s="36"/>
      <c r="BJ147" s="36"/>
      <c r="BK147" s="36"/>
      <c r="BL147" s="36"/>
    </row>
    <row r="150" spans="1:79" ht="14.25" customHeight="1">
      <c r="A150" s="69" t="s">
        <v>153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</row>
    <row r="151" spans="1:79" ht="14.25" customHeight="1">
      <c r="A151" s="69" t="s">
        <v>225</v>
      </c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9"/>
      <c r="BP151" s="69"/>
      <c r="BQ151" s="69"/>
      <c r="BR151" s="69"/>
      <c r="BS151" s="69"/>
    </row>
    <row r="152" spans="1:79" ht="15" customHeight="1">
      <c r="A152" s="73" t="s">
        <v>208</v>
      </c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</row>
    <row r="153" spans="1:79" ht="15" customHeight="1">
      <c r="A153" s="41" t="s">
        <v>6</v>
      </c>
      <c r="B153" s="41"/>
      <c r="C153" s="41"/>
      <c r="D153" s="41"/>
      <c r="E153" s="41"/>
      <c r="F153" s="41"/>
      <c r="G153" s="41" t="s">
        <v>126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 t="s">
        <v>13</v>
      </c>
      <c r="U153" s="41"/>
      <c r="V153" s="41"/>
      <c r="W153" s="41"/>
      <c r="X153" s="41"/>
      <c r="Y153" s="41"/>
      <c r="Z153" s="41"/>
      <c r="AA153" s="81" t="s">
        <v>209</v>
      </c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5"/>
      <c r="AP153" s="81" t="s">
        <v>212</v>
      </c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3"/>
      <c r="BE153" s="81" t="s">
        <v>219</v>
      </c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3"/>
    </row>
    <row r="154" spans="1:79" ht="32.1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 t="s">
        <v>4</v>
      </c>
      <c r="AB154" s="41"/>
      <c r="AC154" s="41"/>
      <c r="AD154" s="41"/>
      <c r="AE154" s="41"/>
      <c r="AF154" s="41" t="s">
        <v>3</v>
      </c>
      <c r="AG154" s="41"/>
      <c r="AH154" s="41"/>
      <c r="AI154" s="41"/>
      <c r="AJ154" s="41"/>
      <c r="AK154" s="41" t="s">
        <v>89</v>
      </c>
      <c r="AL154" s="41"/>
      <c r="AM154" s="41"/>
      <c r="AN154" s="41"/>
      <c r="AO154" s="41"/>
      <c r="AP154" s="41" t="s">
        <v>4</v>
      </c>
      <c r="AQ154" s="41"/>
      <c r="AR154" s="41"/>
      <c r="AS154" s="41"/>
      <c r="AT154" s="41"/>
      <c r="AU154" s="41" t="s">
        <v>3</v>
      </c>
      <c r="AV154" s="41"/>
      <c r="AW154" s="41"/>
      <c r="AX154" s="41"/>
      <c r="AY154" s="41"/>
      <c r="AZ154" s="41" t="s">
        <v>96</v>
      </c>
      <c r="BA154" s="41"/>
      <c r="BB154" s="41"/>
      <c r="BC154" s="41"/>
      <c r="BD154" s="41"/>
      <c r="BE154" s="41" t="s">
        <v>4</v>
      </c>
      <c r="BF154" s="41"/>
      <c r="BG154" s="41"/>
      <c r="BH154" s="41"/>
      <c r="BI154" s="41"/>
      <c r="BJ154" s="41" t="s">
        <v>3</v>
      </c>
      <c r="BK154" s="41"/>
      <c r="BL154" s="41"/>
      <c r="BM154" s="41"/>
      <c r="BN154" s="41"/>
      <c r="BO154" s="41" t="s">
        <v>127</v>
      </c>
      <c r="BP154" s="41"/>
      <c r="BQ154" s="41"/>
      <c r="BR154" s="41"/>
      <c r="BS154" s="41"/>
    </row>
    <row r="155" spans="1:79" ht="15" customHeight="1">
      <c r="A155" s="41">
        <v>1</v>
      </c>
      <c r="B155" s="41"/>
      <c r="C155" s="41"/>
      <c r="D155" s="41"/>
      <c r="E155" s="41"/>
      <c r="F155" s="41"/>
      <c r="G155" s="41">
        <v>2</v>
      </c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>
        <v>3</v>
      </c>
      <c r="U155" s="41"/>
      <c r="V155" s="41"/>
      <c r="W155" s="41"/>
      <c r="X155" s="41"/>
      <c r="Y155" s="41"/>
      <c r="Z155" s="41"/>
      <c r="AA155" s="41">
        <v>4</v>
      </c>
      <c r="AB155" s="41"/>
      <c r="AC155" s="41"/>
      <c r="AD155" s="41"/>
      <c r="AE155" s="41"/>
      <c r="AF155" s="41">
        <v>5</v>
      </c>
      <c r="AG155" s="41"/>
      <c r="AH155" s="41"/>
      <c r="AI155" s="41"/>
      <c r="AJ155" s="41"/>
      <c r="AK155" s="41">
        <v>6</v>
      </c>
      <c r="AL155" s="41"/>
      <c r="AM155" s="41"/>
      <c r="AN155" s="41"/>
      <c r="AO155" s="41"/>
      <c r="AP155" s="41">
        <v>7</v>
      </c>
      <c r="AQ155" s="41"/>
      <c r="AR155" s="41"/>
      <c r="AS155" s="41"/>
      <c r="AT155" s="41"/>
      <c r="AU155" s="41">
        <v>8</v>
      </c>
      <c r="AV155" s="41"/>
      <c r="AW155" s="41"/>
      <c r="AX155" s="41"/>
      <c r="AY155" s="41"/>
      <c r="AZ155" s="41">
        <v>9</v>
      </c>
      <c r="BA155" s="41"/>
      <c r="BB155" s="41"/>
      <c r="BC155" s="41"/>
      <c r="BD155" s="41"/>
      <c r="BE155" s="41">
        <v>10</v>
      </c>
      <c r="BF155" s="41"/>
      <c r="BG155" s="41"/>
      <c r="BH155" s="41"/>
      <c r="BI155" s="41"/>
      <c r="BJ155" s="41">
        <v>11</v>
      </c>
      <c r="BK155" s="41"/>
      <c r="BL155" s="41"/>
      <c r="BM155" s="41"/>
      <c r="BN155" s="41"/>
      <c r="BO155" s="41">
        <v>12</v>
      </c>
      <c r="BP155" s="41"/>
      <c r="BQ155" s="41"/>
      <c r="BR155" s="41"/>
      <c r="BS155" s="41"/>
    </row>
    <row r="156" spans="1:79" s="1" customFormat="1" ht="15" hidden="1" customHeight="1">
      <c r="A156" s="72" t="s">
        <v>69</v>
      </c>
      <c r="B156" s="72"/>
      <c r="C156" s="72"/>
      <c r="D156" s="72"/>
      <c r="E156" s="72"/>
      <c r="F156" s="72"/>
      <c r="G156" s="71" t="s">
        <v>57</v>
      </c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 t="s">
        <v>79</v>
      </c>
      <c r="U156" s="71"/>
      <c r="V156" s="71"/>
      <c r="W156" s="71"/>
      <c r="X156" s="71"/>
      <c r="Y156" s="71"/>
      <c r="Z156" s="71"/>
      <c r="AA156" s="70" t="s">
        <v>65</v>
      </c>
      <c r="AB156" s="70"/>
      <c r="AC156" s="70"/>
      <c r="AD156" s="70"/>
      <c r="AE156" s="70"/>
      <c r="AF156" s="70" t="s">
        <v>66</v>
      </c>
      <c r="AG156" s="70"/>
      <c r="AH156" s="70"/>
      <c r="AI156" s="70"/>
      <c r="AJ156" s="70"/>
      <c r="AK156" s="92" t="s">
        <v>122</v>
      </c>
      <c r="AL156" s="92"/>
      <c r="AM156" s="92"/>
      <c r="AN156" s="92"/>
      <c r="AO156" s="92"/>
      <c r="AP156" s="70" t="s">
        <v>67</v>
      </c>
      <c r="AQ156" s="70"/>
      <c r="AR156" s="70"/>
      <c r="AS156" s="70"/>
      <c r="AT156" s="70"/>
      <c r="AU156" s="70" t="s">
        <v>68</v>
      </c>
      <c r="AV156" s="70"/>
      <c r="AW156" s="70"/>
      <c r="AX156" s="70"/>
      <c r="AY156" s="70"/>
      <c r="AZ156" s="92" t="s">
        <v>122</v>
      </c>
      <c r="BA156" s="92"/>
      <c r="BB156" s="92"/>
      <c r="BC156" s="92"/>
      <c r="BD156" s="92"/>
      <c r="BE156" s="70" t="s">
        <v>58</v>
      </c>
      <c r="BF156" s="70"/>
      <c r="BG156" s="70"/>
      <c r="BH156" s="70"/>
      <c r="BI156" s="70"/>
      <c r="BJ156" s="70" t="s">
        <v>59</v>
      </c>
      <c r="BK156" s="70"/>
      <c r="BL156" s="70"/>
      <c r="BM156" s="70"/>
      <c r="BN156" s="70"/>
      <c r="BO156" s="92" t="s">
        <v>122</v>
      </c>
      <c r="BP156" s="92"/>
      <c r="BQ156" s="92"/>
      <c r="BR156" s="92"/>
      <c r="BS156" s="92"/>
      <c r="CA156" s="1" t="s">
        <v>44</v>
      </c>
    </row>
    <row r="157" spans="1:79" s="6" customFormat="1" ht="12.75" customHeight="1">
      <c r="A157" s="27"/>
      <c r="B157" s="27"/>
      <c r="C157" s="27"/>
      <c r="D157" s="27"/>
      <c r="E157" s="27"/>
      <c r="F157" s="27"/>
      <c r="G157" s="68" t="s">
        <v>147</v>
      </c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93"/>
      <c r="U157" s="93"/>
      <c r="V157" s="93"/>
      <c r="W157" s="93"/>
      <c r="X157" s="93"/>
      <c r="Y157" s="93"/>
      <c r="Z157" s="93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>
        <f>IF(ISNUMBER(AA157),AA157,0)+IF(ISNUMBER(AF157),AF157,0)</f>
        <v>0</v>
      </c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>
        <f>IF(ISNUMBER(AP157),AP157,0)+IF(ISNUMBER(AU157),AU157,0)</f>
        <v>0</v>
      </c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>
        <f>IF(ISNUMBER(BE157),BE157,0)+IF(ISNUMBER(BJ157),BJ157,0)</f>
        <v>0</v>
      </c>
      <c r="BP157" s="26"/>
      <c r="BQ157" s="26"/>
      <c r="BR157" s="26"/>
      <c r="BS157" s="26"/>
      <c r="CA157" s="6" t="s">
        <v>45</v>
      </c>
    </row>
    <row r="159" spans="1:79" ht="13.5" customHeight="1">
      <c r="A159" s="69" t="s">
        <v>241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P159" s="69"/>
      <c r="AQ159" s="69"/>
      <c r="AR159" s="69"/>
      <c r="AS159" s="69"/>
      <c r="AT159" s="69"/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</row>
    <row r="160" spans="1:79" ht="15" customHeight="1">
      <c r="A160" s="84" t="s">
        <v>208</v>
      </c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  <c r="AU160" s="84"/>
      <c r="AV160" s="84"/>
      <c r="AW160" s="84"/>
      <c r="AX160" s="84"/>
      <c r="AY160" s="84"/>
      <c r="AZ160" s="84"/>
      <c r="BA160" s="84"/>
      <c r="BB160" s="84"/>
      <c r="BC160" s="84"/>
      <c r="BD160" s="84"/>
    </row>
    <row r="161" spans="1:79" ht="15" customHeight="1">
      <c r="A161" s="41" t="s">
        <v>6</v>
      </c>
      <c r="B161" s="41"/>
      <c r="C161" s="41"/>
      <c r="D161" s="41"/>
      <c r="E161" s="41"/>
      <c r="F161" s="41"/>
      <c r="G161" s="41" t="s">
        <v>126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 t="s">
        <v>13</v>
      </c>
      <c r="U161" s="41"/>
      <c r="V161" s="41"/>
      <c r="W161" s="41"/>
      <c r="X161" s="41"/>
      <c r="Y161" s="41"/>
      <c r="Z161" s="41"/>
      <c r="AA161" s="81" t="s">
        <v>230</v>
      </c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5"/>
      <c r="AP161" s="81" t="s">
        <v>235</v>
      </c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82"/>
      <c r="BB161" s="82"/>
      <c r="BC161" s="82"/>
      <c r="BD161" s="83"/>
    </row>
    <row r="162" spans="1:79" ht="32.1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 t="s">
        <v>4</v>
      </c>
      <c r="AB162" s="41"/>
      <c r="AC162" s="41"/>
      <c r="AD162" s="41"/>
      <c r="AE162" s="41"/>
      <c r="AF162" s="41" t="s">
        <v>3</v>
      </c>
      <c r="AG162" s="41"/>
      <c r="AH162" s="41"/>
      <c r="AI162" s="41"/>
      <c r="AJ162" s="41"/>
      <c r="AK162" s="41" t="s">
        <v>89</v>
      </c>
      <c r="AL162" s="41"/>
      <c r="AM162" s="41"/>
      <c r="AN162" s="41"/>
      <c r="AO162" s="41"/>
      <c r="AP162" s="41" t="s">
        <v>4</v>
      </c>
      <c r="AQ162" s="41"/>
      <c r="AR162" s="41"/>
      <c r="AS162" s="41"/>
      <c r="AT162" s="41"/>
      <c r="AU162" s="41" t="s">
        <v>3</v>
      </c>
      <c r="AV162" s="41"/>
      <c r="AW162" s="41"/>
      <c r="AX162" s="41"/>
      <c r="AY162" s="41"/>
      <c r="AZ162" s="41" t="s">
        <v>96</v>
      </c>
      <c r="BA162" s="41"/>
      <c r="BB162" s="41"/>
      <c r="BC162" s="41"/>
      <c r="BD162" s="41"/>
    </row>
    <row r="163" spans="1:79" ht="15" customHeight="1">
      <c r="A163" s="41">
        <v>1</v>
      </c>
      <c r="B163" s="41"/>
      <c r="C163" s="41"/>
      <c r="D163" s="41"/>
      <c r="E163" s="41"/>
      <c r="F163" s="41"/>
      <c r="G163" s="41">
        <v>2</v>
      </c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>
        <v>3</v>
      </c>
      <c r="U163" s="41"/>
      <c r="V163" s="41"/>
      <c r="W163" s="41"/>
      <c r="X163" s="41"/>
      <c r="Y163" s="41"/>
      <c r="Z163" s="41"/>
      <c r="AA163" s="41">
        <v>4</v>
      </c>
      <c r="AB163" s="41"/>
      <c r="AC163" s="41"/>
      <c r="AD163" s="41"/>
      <c r="AE163" s="41"/>
      <c r="AF163" s="41">
        <v>5</v>
      </c>
      <c r="AG163" s="41"/>
      <c r="AH163" s="41"/>
      <c r="AI163" s="41"/>
      <c r="AJ163" s="41"/>
      <c r="AK163" s="41">
        <v>6</v>
      </c>
      <c r="AL163" s="41"/>
      <c r="AM163" s="41"/>
      <c r="AN163" s="41"/>
      <c r="AO163" s="41"/>
      <c r="AP163" s="41">
        <v>7</v>
      </c>
      <c r="AQ163" s="41"/>
      <c r="AR163" s="41"/>
      <c r="AS163" s="41"/>
      <c r="AT163" s="41"/>
      <c r="AU163" s="41">
        <v>8</v>
      </c>
      <c r="AV163" s="41"/>
      <c r="AW163" s="41"/>
      <c r="AX163" s="41"/>
      <c r="AY163" s="41"/>
      <c r="AZ163" s="41">
        <v>9</v>
      </c>
      <c r="BA163" s="41"/>
      <c r="BB163" s="41"/>
      <c r="BC163" s="41"/>
      <c r="BD163" s="41"/>
    </row>
    <row r="164" spans="1:79" s="1" customFormat="1" ht="12" hidden="1" customHeight="1">
      <c r="A164" s="72" t="s">
        <v>69</v>
      </c>
      <c r="B164" s="72"/>
      <c r="C164" s="72"/>
      <c r="D164" s="72"/>
      <c r="E164" s="72"/>
      <c r="F164" s="72"/>
      <c r="G164" s="71" t="s">
        <v>57</v>
      </c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 t="s">
        <v>79</v>
      </c>
      <c r="U164" s="71"/>
      <c r="V164" s="71"/>
      <c r="W164" s="71"/>
      <c r="X164" s="71"/>
      <c r="Y164" s="71"/>
      <c r="Z164" s="71"/>
      <c r="AA164" s="70" t="s">
        <v>60</v>
      </c>
      <c r="AB164" s="70"/>
      <c r="AC164" s="70"/>
      <c r="AD164" s="70"/>
      <c r="AE164" s="70"/>
      <c r="AF164" s="70" t="s">
        <v>61</v>
      </c>
      <c r="AG164" s="70"/>
      <c r="AH164" s="70"/>
      <c r="AI164" s="70"/>
      <c r="AJ164" s="70"/>
      <c r="AK164" s="92" t="s">
        <v>122</v>
      </c>
      <c r="AL164" s="92"/>
      <c r="AM164" s="92"/>
      <c r="AN164" s="92"/>
      <c r="AO164" s="92"/>
      <c r="AP164" s="70" t="s">
        <v>62</v>
      </c>
      <c r="AQ164" s="70"/>
      <c r="AR164" s="70"/>
      <c r="AS164" s="70"/>
      <c r="AT164" s="70"/>
      <c r="AU164" s="70" t="s">
        <v>63</v>
      </c>
      <c r="AV164" s="70"/>
      <c r="AW164" s="70"/>
      <c r="AX164" s="70"/>
      <c r="AY164" s="70"/>
      <c r="AZ164" s="92" t="s">
        <v>122</v>
      </c>
      <c r="BA164" s="92"/>
      <c r="BB164" s="92"/>
      <c r="BC164" s="92"/>
      <c r="BD164" s="92"/>
      <c r="CA164" s="1" t="s">
        <v>46</v>
      </c>
    </row>
    <row r="165" spans="1:79" s="6" customFormat="1">
      <c r="A165" s="27"/>
      <c r="B165" s="27"/>
      <c r="C165" s="27"/>
      <c r="D165" s="27"/>
      <c r="E165" s="27"/>
      <c r="F165" s="27"/>
      <c r="G165" s="68" t="s">
        <v>147</v>
      </c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93"/>
      <c r="U165" s="93"/>
      <c r="V165" s="93"/>
      <c r="W165" s="93"/>
      <c r="X165" s="93"/>
      <c r="Y165" s="93"/>
      <c r="Z165" s="93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>
        <f>IF(ISNUMBER(AA165),AA165,0)+IF(ISNUMBER(AF165),AF165,0)</f>
        <v>0</v>
      </c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>
        <f>IF(ISNUMBER(AP165),AP165,0)+IF(ISNUMBER(AU165),AU165,0)</f>
        <v>0</v>
      </c>
      <c r="BA165" s="26"/>
      <c r="BB165" s="26"/>
      <c r="BC165" s="26"/>
      <c r="BD165" s="26"/>
      <c r="CA165" s="6" t="s">
        <v>47</v>
      </c>
    </row>
    <row r="168" spans="1:79" ht="14.25" customHeight="1">
      <c r="A168" s="69" t="s">
        <v>242</v>
      </c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69"/>
      <c r="AO168" s="69"/>
      <c r="AP168" s="69"/>
      <c r="AQ168" s="69"/>
      <c r="AR168" s="69"/>
      <c r="AS168" s="69"/>
      <c r="AT168" s="69"/>
      <c r="AU168" s="69"/>
      <c r="AV168" s="69"/>
      <c r="AW168" s="69"/>
      <c r="AX168" s="69"/>
      <c r="AY168" s="69"/>
      <c r="AZ168" s="69"/>
      <c r="BA168" s="69"/>
      <c r="BB168" s="69"/>
      <c r="BC168" s="69"/>
      <c r="BD168" s="69"/>
      <c r="BE168" s="69"/>
      <c r="BF168" s="69"/>
      <c r="BG168" s="69"/>
      <c r="BH168" s="69"/>
      <c r="BI168" s="69"/>
      <c r="BJ168" s="69"/>
      <c r="BK168" s="69"/>
      <c r="BL168" s="69"/>
    </row>
    <row r="169" spans="1:79" ht="15" customHeight="1">
      <c r="A169" s="84" t="s">
        <v>208</v>
      </c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  <c r="AR169" s="85"/>
      <c r="AS169" s="85"/>
      <c r="AT169" s="85"/>
      <c r="AU169" s="85"/>
      <c r="AV169" s="85"/>
      <c r="AW169" s="85"/>
      <c r="AX169" s="85"/>
      <c r="AY169" s="85"/>
      <c r="AZ169" s="85"/>
      <c r="BA169" s="85"/>
      <c r="BB169" s="85"/>
      <c r="BC169" s="85"/>
      <c r="BD169" s="85"/>
      <c r="BE169" s="85"/>
      <c r="BF169" s="85"/>
      <c r="BG169" s="85"/>
      <c r="BH169" s="85"/>
      <c r="BI169" s="85"/>
      <c r="BJ169" s="85"/>
      <c r="BK169" s="85"/>
      <c r="BL169" s="85"/>
      <c r="BM169" s="85"/>
    </row>
    <row r="170" spans="1:79" ht="23.1" customHeight="1">
      <c r="A170" s="41" t="s">
        <v>128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86" t="s">
        <v>129</v>
      </c>
      <c r="O170" s="87"/>
      <c r="P170" s="87"/>
      <c r="Q170" s="87"/>
      <c r="R170" s="87"/>
      <c r="S170" s="87"/>
      <c r="T170" s="87"/>
      <c r="U170" s="88"/>
      <c r="V170" s="86" t="s">
        <v>130</v>
      </c>
      <c r="W170" s="87"/>
      <c r="X170" s="87"/>
      <c r="Y170" s="87"/>
      <c r="Z170" s="88"/>
      <c r="AA170" s="41" t="s">
        <v>209</v>
      </c>
      <c r="AB170" s="41"/>
      <c r="AC170" s="41"/>
      <c r="AD170" s="41"/>
      <c r="AE170" s="41"/>
      <c r="AF170" s="41"/>
      <c r="AG170" s="41"/>
      <c r="AH170" s="41"/>
      <c r="AI170" s="41"/>
      <c r="AJ170" s="41" t="s">
        <v>212</v>
      </c>
      <c r="AK170" s="41"/>
      <c r="AL170" s="41"/>
      <c r="AM170" s="41"/>
      <c r="AN170" s="41"/>
      <c r="AO170" s="41"/>
      <c r="AP170" s="41"/>
      <c r="AQ170" s="41"/>
      <c r="AR170" s="41"/>
      <c r="AS170" s="41" t="s">
        <v>219</v>
      </c>
      <c r="AT170" s="41"/>
      <c r="AU170" s="41"/>
      <c r="AV170" s="41"/>
      <c r="AW170" s="41"/>
      <c r="AX170" s="41"/>
      <c r="AY170" s="41"/>
      <c r="AZ170" s="41"/>
      <c r="BA170" s="41"/>
      <c r="BB170" s="41" t="s">
        <v>230</v>
      </c>
      <c r="BC170" s="41"/>
      <c r="BD170" s="41"/>
      <c r="BE170" s="41"/>
      <c r="BF170" s="41"/>
      <c r="BG170" s="41"/>
      <c r="BH170" s="41"/>
      <c r="BI170" s="41"/>
      <c r="BJ170" s="41"/>
      <c r="BK170" s="41" t="s">
        <v>235</v>
      </c>
      <c r="BL170" s="41"/>
      <c r="BM170" s="41"/>
      <c r="BN170" s="41"/>
      <c r="BO170" s="41"/>
      <c r="BP170" s="41"/>
      <c r="BQ170" s="41"/>
      <c r="BR170" s="41"/>
      <c r="BS170" s="41"/>
    </row>
    <row r="171" spans="1:79" ht="95.2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89"/>
      <c r="O171" s="90"/>
      <c r="P171" s="90"/>
      <c r="Q171" s="90"/>
      <c r="R171" s="90"/>
      <c r="S171" s="90"/>
      <c r="T171" s="90"/>
      <c r="U171" s="91"/>
      <c r="V171" s="89"/>
      <c r="W171" s="90"/>
      <c r="X171" s="90"/>
      <c r="Y171" s="90"/>
      <c r="Z171" s="91"/>
      <c r="AA171" s="74" t="s">
        <v>133</v>
      </c>
      <c r="AB171" s="74"/>
      <c r="AC171" s="74"/>
      <c r="AD171" s="74"/>
      <c r="AE171" s="74"/>
      <c r="AF171" s="74" t="s">
        <v>134</v>
      </c>
      <c r="AG171" s="74"/>
      <c r="AH171" s="74"/>
      <c r="AI171" s="74"/>
      <c r="AJ171" s="74" t="s">
        <v>133</v>
      </c>
      <c r="AK171" s="74"/>
      <c r="AL171" s="74"/>
      <c r="AM171" s="74"/>
      <c r="AN171" s="74"/>
      <c r="AO171" s="74" t="s">
        <v>134</v>
      </c>
      <c r="AP171" s="74"/>
      <c r="AQ171" s="74"/>
      <c r="AR171" s="74"/>
      <c r="AS171" s="74" t="s">
        <v>133</v>
      </c>
      <c r="AT171" s="74"/>
      <c r="AU171" s="74"/>
      <c r="AV171" s="74"/>
      <c r="AW171" s="74"/>
      <c r="AX171" s="74" t="s">
        <v>134</v>
      </c>
      <c r="AY171" s="74"/>
      <c r="AZ171" s="74"/>
      <c r="BA171" s="74"/>
      <c r="BB171" s="74" t="s">
        <v>133</v>
      </c>
      <c r="BC171" s="74"/>
      <c r="BD171" s="74"/>
      <c r="BE171" s="74"/>
      <c r="BF171" s="74"/>
      <c r="BG171" s="74" t="s">
        <v>134</v>
      </c>
      <c r="BH171" s="74"/>
      <c r="BI171" s="74"/>
      <c r="BJ171" s="74"/>
      <c r="BK171" s="74" t="s">
        <v>133</v>
      </c>
      <c r="BL171" s="74"/>
      <c r="BM171" s="74"/>
      <c r="BN171" s="74"/>
      <c r="BO171" s="74"/>
      <c r="BP171" s="74" t="s">
        <v>134</v>
      </c>
      <c r="BQ171" s="74"/>
      <c r="BR171" s="74"/>
      <c r="BS171" s="74"/>
    </row>
    <row r="172" spans="1:79" ht="15" customHeight="1">
      <c r="A172" s="41">
        <v>1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81">
        <v>2</v>
      </c>
      <c r="O172" s="82"/>
      <c r="P172" s="82"/>
      <c r="Q172" s="82"/>
      <c r="R172" s="82"/>
      <c r="S172" s="82"/>
      <c r="T172" s="82"/>
      <c r="U172" s="83"/>
      <c r="V172" s="41">
        <v>3</v>
      </c>
      <c r="W172" s="41"/>
      <c r="X172" s="41"/>
      <c r="Y172" s="41"/>
      <c r="Z172" s="41"/>
      <c r="AA172" s="41">
        <v>4</v>
      </c>
      <c r="AB172" s="41"/>
      <c r="AC172" s="41"/>
      <c r="AD172" s="41"/>
      <c r="AE172" s="41"/>
      <c r="AF172" s="41">
        <v>5</v>
      </c>
      <c r="AG172" s="41"/>
      <c r="AH172" s="41"/>
      <c r="AI172" s="41"/>
      <c r="AJ172" s="41">
        <v>6</v>
      </c>
      <c r="AK172" s="41"/>
      <c r="AL172" s="41"/>
      <c r="AM172" s="41"/>
      <c r="AN172" s="41"/>
      <c r="AO172" s="41">
        <v>7</v>
      </c>
      <c r="AP172" s="41"/>
      <c r="AQ172" s="41"/>
      <c r="AR172" s="41"/>
      <c r="AS172" s="41">
        <v>8</v>
      </c>
      <c r="AT172" s="41"/>
      <c r="AU172" s="41"/>
      <c r="AV172" s="41"/>
      <c r="AW172" s="41"/>
      <c r="AX172" s="41">
        <v>9</v>
      </c>
      <c r="AY172" s="41"/>
      <c r="AZ172" s="41"/>
      <c r="BA172" s="41"/>
      <c r="BB172" s="41">
        <v>10</v>
      </c>
      <c r="BC172" s="41"/>
      <c r="BD172" s="41"/>
      <c r="BE172" s="41"/>
      <c r="BF172" s="41"/>
      <c r="BG172" s="41">
        <v>11</v>
      </c>
      <c r="BH172" s="41"/>
      <c r="BI172" s="41"/>
      <c r="BJ172" s="41"/>
      <c r="BK172" s="41">
        <v>12</v>
      </c>
      <c r="BL172" s="41"/>
      <c r="BM172" s="41"/>
      <c r="BN172" s="41"/>
      <c r="BO172" s="41"/>
      <c r="BP172" s="41">
        <v>13</v>
      </c>
      <c r="BQ172" s="41"/>
      <c r="BR172" s="41"/>
      <c r="BS172" s="41"/>
    </row>
    <row r="173" spans="1:79" s="1" customFormat="1" ht="12" hidden="1" customHeight="1">
      <c r="A173" s="71" t="s">
        <v>146</v>
      </c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2" t="s">
        <v>131</v>
      </c>
      <c r="O173" s="72"/>
      <c r="P173" s="72"/>
      <c r="Q173" s="72"/>
      <c r="R173" s="72"/>
      <c r="S173" s="72"/>
      <c r="T173" s="72"/>
      <c r="U173" s="72"/>
      <c r="V173" s="72" t="s">
        <v>132</v>
      </c>
      <c r="W173" s="72"/>
      <c r="X173" s="72"/>
      <c r="Y173" s="72"/>
      <c r="Z173" s="72"/>
      <c r="AA173" s="70" t="s">
        <v>65</v>
      </c>
      <c r="AB173" s="70"/>
      <c r="AC173" s="70"/>
      <c r="AD173" s="70"/>
      <c r="AE173" s="70"/>
      <c r="AF173" s="70" t="s">
        <v>66</v>
      </c>
      <c r="AG173" s="70"/>
      <c r="AH173" s="70"/>
      <c r="AI173" s="70"/>
      <c r="AJ173" s="70" t="s">
        <v>67</v>
      </c>
      <c r="AK173" s="70"/>
      <c r="AL173" s="70"/>
      <c r="AM173" s="70"/>
      <c r="AN173" s="70"/>
      <c r="AO173" s="70" t="s">
        <v>68</v>
      </c>
      <c r="AP173" s="70"/>
      <c r="AQ173" s="70"/>
      <c r="AR173" s="70"/>
      <c r="AS173" s="70" t="s">
        <v>58</v>
      </c>
      <c r="AT173" s="70"/>
      <c r="AU173" s="70"/>
      <c r="AV173" s="70"/>
      <c r="AW173" s="70"/>
      <c r="AX173" s="70" t="s">
        <v>59</v>
      </c>
      <c r="AY173" s="70"/>
      <c r="AZ173" s="70"/>
      <c r="BA173" s="70"/>
      <c r="BB173" s="70" t="s">
        <v>60</v>
      </c>
      <c r="BC173" s="70"/>
      <c r="BD173" s="70"/>
      <c r="BE173" s="70"/>
      <c r="BF173" s="70"/>
      <c r="BG173" s="70" t="s">
        <v>61</v>
      </c>
      <c r="BH173" s="70"/>
      <c r="BI173" s="70"/>
      <c r="BJ173" s="70"/>
      <c r="BK173" s="70" t="s">
        <v>62</v>
      </c>
      <c r="BL173" s="70"/>
      <c r="BM173" s="70"/>
      <c r="BN173" s="70"/>
      <c r="BO173" s="70"/>
      <c r="BP173" s="70" t="s">
        <v>63</v>
      </c>
      <c r="BQ173" s="70"/>
      <c r="BR173" s="70"/>
      <c r="BS173" s="70"/>
      <c r="CA173" s="1" t="s">
        <v>48</v>
      </c>
    </row>
    <row r="174" spans="1:79" s="6" customFormat="1" ht="12.75" customHeight="1">
      <c r="A174" s="68" t="s">
        <v>147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42"/>
      <c r="O174" s="43"/>
      <c r="P174" s="43"/>
      <c r="Q174" s="43"/>
      <c r="R174" s="43"/>
      <c r="S174" s="43"/>
      <c r="T174" s="43"/>
      <c r="U174" s="58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80"/>
      <c r="AY174" s="80"/>
      <c r="AZ174" s="80"/>
      <c r="BA174" s="80"/>
      <c r="BB174" s="80"/>
      <c r="BC174" s="80"/>
      <c r="BD174" s="80"/>
      <c r="BE174" s="80"/>
      <c r="BF174" s="80"/>
      <c r="BG174" s="80"/>
      <c r="BH174" s="80"/>
      <c r="BI174" s="80"/>
      <c r="BJ174" s="80"/>
      <c r="BK174" s="80"/>
      <c r="BL174" s="80"/>
      <c r="BM174" s="80"/>
      <c r="BN174" s="80"/>
      <c r="BO174" s="80"/>
      <c r="BP174" s="76"/>
      <c r="BQ174" s="77"/>
      <c r="BR174" s="77"/>
      <c r="BS174" s="78"/>
      <c r="CA174" s="6" t="s">
        <v>49</v>
      </c>
    </row>
    <row r="177" spans="1:79" ht="35.25" customHeight="1">
      <c r="A177" s="69" t="s">
        <v>243</v>
      </c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  <c r="AK177" s="69"/>
      <c r="AL177" s="69"/>
      <c r="AM177" s="69"/>
      <c r="AN177" s="69"/>
      <c r="AO177" s="69"/>
      <c r="AP177" s="69"/>
      <c r="AQ177" s="69"/>
      <c r="AR177" s="69"/>
      <c r="AS177" s="69"/>
      <c r="AT177" s="69"/>
      <c r="AU177" s="69"/>
      <c r="AV177" s="69"/>
      <c r="AW177" s="69"/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9"/>
      <c r="BK177" s="69"/>
      <c r="BL177" s="69"/>
    </row>
    <row r="178" spans="1:79" ht="109.5" customHeight="1">
      <c r="A178" s="65" t="s">
        <v>255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0"/>
      <c r="AP178" s="60"/>
      <c r="AQ178" s="60"/>
      <c r="AR178" s="60"/>
      <c r="AS178" s="60"/>
      <c r="AT178" s="60"/>
      <c r="AU178" s="60"/>
      <c r="AV178" s="60"/>
      <c r="AW178" s="60"/>
      <c r="AX178" s="60"/>
      <c r="AY178" s="60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</row>
    <row r="179" spans="1:79" ht="3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>
      <c r="A181" s="79" t="s">
        <v>226</v>
      </c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9"/>
      <c r="AH181" s="79"/>
      <c r="AI181" s="79"/>
      <c r="AJ181" s="79"/>
      <c r="AK181" s="79"/>
      <c r="AL181" s="79"/>
      <c r="AM181" s="79"/>
      <c r="AN181" s="79"/>
      <c r="AO181" s="79"/>
      <c r="AP181" s="79"/>
      <c r="AQ181" s="79"/>
      <c r="AR181" s="79"/>
      <c r="AS181" s="79"/>
      <c r="AT181" s="79"/>
      <c r="AU181" s="79"/>
      <c r="AV181" s="79"/>
      <c r="AW181" s="79"/>
      <c r="AX181" s="79"/>
      <c r="AY181" s="79"/>
      <c r="AZ181" s="79"/>
      <c r="BA181" s="79"/>
      <c r="BB181" s="79"/>
      <c r="BC181" s="79"/>
      <c r="BD181" s="79"/>
      <c r="BE181" s="79"/>
      <c r="BF181" s="79"/>
      <c r="BG181" s="79"/>
      <c r="BH181" s="79"/>
      <c r="BI181" s="79"/>
      <c r="BJ181" s="79"/>
      <c r="BK181" s="79"/>
      <c r="BL181" s="79"/>
    </row>
    <row r="182" spans="1:79" ht="14.25" customHeight="1">
      <c r="A182" s="69" t="s">
        <v>210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  <c r="AI182" s="69"/>
      <c r="AJ182" s="69"/>
      <c r="AK182" s="69"/>
      <c r="AL182" s="69"/>
      <c r="AM182" s="69"/>
      <c r="AN182" s="69"/>
      <c r="AO182" s="69"/>
      <c r="AP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</row>
    <row r="183" spans="1:79" ht="15" customHeight="1">
      <c r="A183" s="73" t="s">
        <v>208</v>
      </c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73"/>
      <c r="BK183" s="73"/>
      <c r="BL183" s="73"/>
    </row>
    <row r="184" spans="1:79" ht="42.95" customHeight="1">
      <c r="A184" s="74" t="s">
        <v>135</v>
      </c>
      <c r="B184" s="74"/>
      <c r="C184" s="74"/>
      <c r="D184" s="74"/>
      <c r="E184" s="74"/>
      <c r="F184" s="74"/>
      <c r="G184" s="41" t="s">
        <v>19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 t="s">
        <v>15</v>
      </c>
      <c r="U184" s="41"/>
      <c r="V184" s="41"/>
      <c r="W184" s="41"/>
      <c r="X184" s="41"/>
      <c r="Y184" s="41"/>
      <c r="Z184" s="41" t="s">
        <v>14</v>
      </c>
      <c r="AA184" s="41"/>
      <c r="AB184" s="41"/>
      <c r="AC184" s="41"/>
      <c r="AD184" s="41"/>
      <c r="AE184" s="41" t="s">
        <v>136</v>
      </c>
      <c r="AF184" s="41"/>
      <c r="AG184" s="41"/>
      <c r="AH184" s="41"/>
      <c r="AI184" s="41"/>
      <c r="AJ184" s="41"/>
      <c r="AK184" s="41" t="s">
        <v>137</v>
      </c>
      <c r="AL184" s="41"/>
      <c r="AM184" s="41"/>
      <c r="AN184" s="41"/>
      <c r="AO184" s="41"/>
      <c r="AP184" s="41"/>
      <c r="AQ184" s="41" t="s">
        <v>138</v>
      </c>
      <c r="AR184" s="41"/>
      <c r="AS184" s="41"/>
      <c r="AT184" s="41"/>
      <c r="AU184" s="41"/>
      <c r="AV184" s="41"/>
      <c r="AW184" s="41" t="s">
        <v>98</v>
      </c>
      <c r="AX184" s="41"/>
      <c r="AY184" s="41"/>
      <c r="AZ184" s="41"/>
      <c r="BA184" s="41"/>
      <c r="BB184" s="41"/>
      <c r="BC184" s="41"/>
      <c r="BD184" s="41"/>
      <c r="BE184" s="41"/>
      <c r="BF184" s="41"/>
      <c r="BG184" s="41" t="s">
        <v>139</v>
      </c>
      <c r="BH184" s="41"/>
      <c r="BI184" s="41"/>
      <c r="BJ184" s="41"/>
      <c r="BK184" s="41"/>
      <c r="BL184" s="41"/>
    </row>
    <row r="185" spans="1:79" ht="39.950000000000003" customHeight="1">
      <c r="A185" s="74"/>
      <c r="B185" s="74"/>
      <c r="C185" s="74"/>
      <c r="D185" s="74"/>
      <c r="E185" s="74"/>
      <c r="F185" s="74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 t="s">
        <v>17</v>
      </c>
      <c r="AX185" s="41"/>
      <c r="AY185" s="41"/>
      <c r="AZ185" s="41"/>
      <c r="BA185" s="41"/>
      <c r="BB185" s="41" t="s">
        <v>16</v>
      </c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</row>
    <row r="186" spans="1:79" ht="15" customHeight="1">
      <c r="A186" s="41">
        <v>1</v>
      </c>
      <c r="B186" s="41"/>
      <c r="C186" s="41"/>
      <c r="D186" s="41"/>
      <c r="E186" s="41"/>
      <c r="F186" s="41"/>
      <c r="G186" s="41">
        <v>2</v>
      </c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>
        <v>3</v>
      </c>
      <c r="U186" s="41"/>
      <c r="V186" s="41"/>
      <c r="W186" s="41"/>
      <c r="X186" s="41"/>
      <c r="Y186" s="41"/>
      <c r="Z186" s="41">
        <v>4</v>
      </c>
      <c r="AA186" s="41"/>
      <c r="AB186" s="41"/>
      <c r="AC186" s="41"/>
      <c r="AD186" s="41"/>
      <c r="AE186" s="41">
        <v>5</v>
      </c>
      <c r="AF186" s="41"/>
      <c r="AG186" s="41"/>
      <c r="AH186" s="41"/>
      <c r="AI186" s="41"/>
      <c r="AJ186" s="41"/>
      <c r="AK186" s="41">
        <v>6</v>
      </c>
      <c r="AL186" s="41"/>
      <c r="AM186" s="41"/>
      <c r="AN186" s="41"/>
      <c r="AO186" s="41"/>
      <c r="AP186" s="41"/>
      <c r="AQ186" s="41">
        <v>7</v>
      </c>
      <c r="AR186" s="41"/>
      <c r="AS186" s="41"/>
      <c r="AT186" s="41"/>
      <c r="AU186" s="41"/>
      <c r="AV186" s="41"/>
      <c r="AW186" s="41">
        <v>8</v>
      </c>
      <c r="AX186" s="41"/>
      <c r="AY186" s="41"/>
      <c r="AZ186" s="41"/>
      <c r="BA186" s="41"/>
      <c r="BB186" s="41">
        <v>9</v>
      </c>
      <c r="BC186" s="41"/>
      <c r="BD186" s="41"/>
      <c r="BE186" s="41"/>
      <c r="BF186" s="41"/>
      <c r="BG186" s="41">
        <v>10</v>
      </c>
      <c r="BH186" s="41"/>
      <c r="BI186" s="41"/>
      <c r="BJ186" s="41"/>
      <c r="BK186" s="41"/>
      <c r="BL186" s="41"/>
    </row>
    <row r="187" spans="1:79" s="1" customFormat="1" ht="12" hidden="1" customHeight="1">
      <c r="A187" s="72" t="s">
        <v>64</v>
      </c>
      <c r="B187" s="72"/>
      <c r="C187" s="72"/>
      <c r="D187" s="72"/>
      <c r="E187" s="72"/>
      <c r="F187" s="72"/>
      <c r="G187" s="71" t="s">
        <v>57</v>
      </c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0" t="s">
        <v>80</v>
      </c>
      <c r="U187" s="70"/>
      <c r="V187" s="70"/>
      <c r="W187" s="70"/>
      <c r="X187" s="70"/>
      <c r="Y187" s="70"/>
      <c r="Z187" s="70" t="s">
        <v>81</v>
      </c>
      <c r="AA187" s="70"/>
      <c r="AB187" s="70"/>
      <c r="AC187" s="70"/>
      <c r="AD187" s="70"/>
      <c r="AE187" s="70" t="s">
        <v>82</v>
      </c>
      <c r="AF187" s="70"/>
      <c r="AG187" s="70"/>
      <c r="AH187" s="70"/>
      <c r="AI187" s="70"/>
      <c r="AJ187" s="70"/>
      <c r="AK187" s="70" t="s">
        <v>83</v>
      </c>
      <c r="AL187" s="70"/>
      <c r="AM187" s="70"/>
      <c r="AN187" s="70"/>
      <c r="AO187" s="70"/>
      <c r="AP187" s="70"/>
      <c r="AQ187" s="75" t="s">
        <v>99</v>
      </c>
      <c r="AR187" s="70"/>
      <c r="AS187" s="70"/>
      <c r="AT187" s="70"/>
      <c r="AU187" s="70"/>
      <c r="AV187" s="70"/>
      <c r="AW187" s="70" t="s">
        <v>84</v>
      </c>
      <c r="AX187" s="70"/>
      <c r="AY187" s="70"/>
      <c r="AZ187" s="70"/>
      <c r="BA187" s="70"/>
      <c r="BB187" s="70" t="s">
        <v>85</v>
      </c>
      <c r="BC187" s="70"/>
      <c r="BD187" s="70"/>
      <c r="BE187" s="70"/>
      <c r="BF187" s="70"/>
      <c r="BG187" s="75" t="s">
        <v>100</v>
      </c>
      <c r="BH187" s="70"/>
      <c r="BI187" s="70"/>
      <c r="BJ187" s="70"/>
      <c r="BK187" s="70"/>
      <c r="BL187" s="70"/>
      <c r="CA187" s="1" t="s">
        <v>50</v>
      </c>
    </row>
    <row r="188" spans="1:79" s="6" customFormat="1" ht="12.75" customHeight="1">
      <c r="A188" s="27"/>
      <c r="B188" s="27"/>
      <c r="C188" s="27"/>
      <c r="D188" s="27"/>
      <c r="E188" s="27"/>
      <c r="F188" s="27"/>
      <c r="G188" s="68" t="s">
        <v>147</v>
      </c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>
        <f>IF(ISNUMBER(AK188),AK188,0)-IF(ISNUMBER(AE188),AE188,0)</f>
        <v>0</v>
      </c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>
        <f>IF(ISNUMBER(Z188),Z188,0)+IF(ISNUMBER(AK188),AK188,0)</f>
        <v>0</v>
      </c>
      <c r="BH188" s="26"/>
      <c r="BI188" s="26"/>
      <c r="BJ188" s="26"/>
      <c r="BK188" s="26"/>
      <c r="BL188" s="26"/>
      <c r="CA188" s="6" t="s">
        <v>51</v>
      </c>
    </row>
    <row r="190" spans="1:79" ht="14.25" customHeight="1">
      <c r="A190" s="69" t="s">
        <v>227</v>
      </c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  <c r="AI190" s="69"/>
      <c r="AJ190" s="69"/>
      <c r="AK190" s="69"/>
      <c r="AL190" s="69"/>
      <c r="AM190" s="69"/>
      <c r="AN190" s="69"/>
      <c r="AO190" s="69"/>
      <c r="AP190" s="69"/>
      <c r="AQ190" s="69"/>
      <c r="AR190" s="69"/>
      <c r="AS190" s="69"/>
      <c r="AT190" s="69"/>
      <c r="AU190" s="69"/>
      <c r="AV190" s="69"/>
      <c r="AW190" s="69"/>
      <c r="AX190" s="69"/>
      <c r="AY190" s="69"/>
      <c r="AZ190" s="69"/>
      <c r="BA190" s="69"/>
      <c r="BB190" s="69"/>
      <c r="BC190" s="69"/>
      <c r="BD190" s="69"/>
      <c r="BE190" s="69"/>
      <c r="BF190" s="69"/>
      <c r="BG190" s="69"/>
      <c r="BH190" s="69"/>
      <c r="BI190" s="69"/>
      <c r="BJ190" s="69"/>
      <c r="BK190" s="69"/>
      <c r="BL190" s="69"/>
    </row>
    <row r="191" spans="1:79" ht="15" customHeight="1">
      <c r="A191" s="73" t="s">
        <v>208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</row>
    <row r="192" spans="1:79" ht="18" customHeight="1">
      <c r="A192" s="41" t="s">
        <v>135</v>
      </c>
      <c r="B192" s="41"/>
      <c r="C192" s="41"/>
      <c r="D192" s="41"/>
      <c r="E192" s="41"/>
      <c r="F192" s="41"/>
      <c r="G192" s="41" t="s">
        <v>19</v>
      </c>
      <c r="H192" s="41"/>
      <c r="I192" s="41"/>
      <c r="J192" s="41"/>
      <c r="K192" s="41"/>
      <c r="L192" s="41"/>
      <c r="M192" s="41"/>
      <c r="N192" s="41"/>
      <c r="O192" s="41"/>
      <c r="P192" s="41"/>
      <c r="Q192" s="41" t="s">
        <v>214</v>
      </c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 t="s">
        <v>224</v>
      </c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</row>
    <row r="193" spans="1:79" ht="42.9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 t="s">
        <v>140</v>
      </c>
      <c r="R193" s="41"/>
      <c r="S193" s="41"/>
      <c r="T193" s="41"/>
      <c r="U193" s="41"/>
      <c r="V193" s="74" t="s">
        <v>141</v>
      </c>
      <c r="W193" s="74"/>
      <c r="X193" s="74"/>
      <c r="Y193" s="74"/>
      <c r="Z193" s="41" t="s">
        <v>142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 t="s">
        <v>143</v>
      </c>
      <c r="AK193" s="41"/>
      <c r="AL193" s="41"/>
      <c r="AM193" s="41"/>
      <c r="AN193" s="41"/>
      <c r="AO193" s="41" t="s">
        <v>20</v>
      </c>
      <c r="AP193" s="41"/>
      <c r="AQ193" s="41"/>
      <c r="AR193" s="41"/>
      <c r="AS193" s="41"/>
      <c r="AT193" s="74" t="s">
        <v>144</v>
      </c>
      <c r="AU193" s="74"/>
      <c r="AV193" s="74"/>
      <c r="AW193" s="74"/>
      <c r="AX193" s="41" t="s">
        <v>142</v>
      </c>
      <c r="AY193" s="41"/>
      <c r="AZ193" s="41"/>
      <c r="BA193" s="41"/>
      <c r="BB193" s="41"/>
      <c r="BC193" s="41"/>
      <c r="BD193" s="41"/>
      <c r="BE193" s="41"/>
      <c r="BF193" s="41"/>
      <c r="BG193" s="41"/>
      <c r="BH193" s="41" t="s">
        <v>145</v>
      </c>
      <c r="BI193" s="41"/>
      <c r="BJ193" s="41"/>
      <c r="BK193" s="41"/>
      <c r="BL193" s="41"/>
    </row>
    <row r="194" spans="1:79" ht="63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74"/>
      <c r="W194" s="74"/>
      <c r="X194" s="74"/>
      <c r="Y194" s="74"/>
      <c r="Z194" s="41" t="s">
        <v>17</v>
      </c>
      <c r="AA194" s="41"/>
      <c r="AB194" s="41"/>
      <c r="AC194" s="41"/>
      <c r="AD194" s="41"/>
      <c r="AE194" s="41" t="s">
        <v>16</v>
      </c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74"/>
      <c r="AU194" s="74"/>
      <c r="AV194" s="74"/>
      <c r="AW194" s="74"/>
      <c r="AX194" s="41" t="s">
        <v>17</v>
      </c>
      <c r="AY194" s="41"/>
      <c r="AZ194" s="41"/>
      <c r="BA194" s="41"/>
      <c r="BB194" s="41"/>
      <c r="BC194" s="41" t="s">
        <v>16</v>
      </c>
      <c r="BD194" s="41"/>
      <c r="BE194" s="41"/>
      <c r="BF194" s="41"/>
      <c r="BG194" s="41"/>
      <c r="BH194" s="41"/>
      <c r="BI194" s="41"/>
      <c r="BJ194" s="41"/>
      <c r="BK194" s="41"/>
      <c r="BL194" s="41"/>
    </row>
    <row r="195" spans="1:79" ht="15" customHeight="1">
      <c r="A195" s="41">
        <v>1</v>
      </c>
      <c r="B195" s="41"/>
      <c r="C195" s="41"/>
      <c r="D195" s="41"/>
      <c r="E195" s="41"/>
      <c r="F195" s="41"/>
      <c r="G195" s="41">
        <v>2</v>
      </c>
      <c r="H195" s="41"/>
      <c r="I195" s="41"/>
      <c r="J195" s="41"/>
      <c r="K195" s="41"/>
      <c r="L195" s="41"/>
      <c r="M195" s="41"/>
      <c r="N195" s="41"/>
      <c r="O195" s="41"/>
      <c r="P195" s="41"/>
      <c r="Q195" s="41">
        <v>3</v>
      </c>
      <c r="R195" s="41"/>
      <c r="S195" s="41"/>
      <c r="T195" s="41"/>
      <c r="U195" s="41"/>
      <c r="V195" s="41">
        <v>4</v>
      </c>
      <c r="W195" s="41"/>
      <c r="X195" s="41"/>
      <c r="Y195" s="41"/>
      <c r="Z195" s="41">
        <v>5</v>
      </c>
      <c r="AA195" s="41"/>
      <c r="AB195" s="41"/>
      <c r="AC195" s="41"/>
      <c r="AD195" s="41"/>
      <c r="AE195" s="41">
        <v>6</v>
      </c>
      <c r="AF195" s="41"/>
      <c r="AG195" s="41"/>
      <c r="AH195" s="41"/>
      <c r="AI195" s="41"/>
      <c r="AJ195" s="41">
        <v>7</v>
      </c>
      <c r="AK195" s="41"/>
      <c r="AL195" s="41"/>
      <c r="AM195" s="41"/>
      <c r="AN195" s="41"/>
      <c r="AO195" s="41">
        <v>8</v>
      </c>
      <c r="AP195" s="41"/>
      <c r="AQ195" s="41"/>
      <c r="AR195" s="41"/>
      <c r="AS195" s="41"/>
      <c r="AT195" s="41">
        <v>9</v>
      </c>
      <c r="AU195" s="41"/>
      <c r="AV195" s="41"/>
      <c r="AW195" s="41"/>
      <c r="AX195" s="41">
        <v>10</v>
      </c>
      <c r="AY195" s="41"/>
      <c r="AZ195" s="41"/>
      <c r="BA195" s="41"/>
      <c r="BB195" s="41"/>
      <c r="BC195" s="41">
        <v>11</v>
      </c>
      <c r="BD195" s="41"/>
      <c r="BE195" s="41"/>
      <c r="BF195" s="41"/>
      <c r="BG195" s="41"/>
      <c r="BH195" s="41">
        <v>12</v>
      </c>
      <c r="BI195" s="41"/>
      <c r="BJ195" s="41"/>
      <c r="BK195" s="41"/>
      <c r="BL195" s="41"/>
    </row>
    <row r="196" spans="1:79" s="1" customFormat="1" ht="12" hidden="1" customHeight="1">
      <c r="A196" s="72" t="s">
        <v>64</v>
      </c>
      <c r="B196" s="72"/>
      <c r="C196" s="72"/>
      <c r="D196" s="72"/>
      <c r="E196" s="72"/>
      <c r="F196" s="72"/>
      <c r="G196" s="71" t="s">
        <v>57</v>
      </c>
      <c r="H196" s="71"/>
      <c r="I196" s="71"/>
      <c r="J196" s="71"/>
      <c r="K196" s="71"/>
      <c r="L196" s="71"/>
      <c r="M196" s="71"/>
      <c r="N196" s="71"/>
      <c r="O196" s="71"/>
      <c r="P196" s="71"/>
      <c r="Q196" s="70" t="s">
        <v>80</v>
      </c>
      <c r="R196" s="70"/>
      <c r="S196" s="70"/>
      <c r="T196" s="70"/>
      <c r="U196" s="70"/>
      <c r="V196" s="70" t="s">
        <v>81</v>
      </c>
      <c r="W196" s="70"/>
      <c r="X196" s="70"/>
      <c r="Y196" s="70"/>
      <c r="Z196" s="70" t="s">
        <v>82</v>
      </c>
      <c r="AA196" s="70"/>
      <c r="AB196" s="70"/>
      <c r="AC196" s="70"/>
      <c r="AD196" s="70"/>
      <c r="AE196" s="70" t="s">
        <v>83</v>
      </c>
      <c r="AF196" s="70"/>
      <c r="AG196" s="70"/>
      <c r="AH196" s="70"/>
      <c r="AI196" s="70"/>
      <c r="AJ196" s="75" t="s">
        <v>101</v>
      </c>
      <c r="AK196" s="70"/>
      <c r="AL196" s="70"/>
      <c r="AM196" s="70"/>
      <c r="AN196" s="70"/>
      <c r="AO196" s="70" t="s">
        <v>84</v>
      </c>
      <c r="AP196" s="70"/>
      <c r="AQ196" s="70"/>
      <c r="AR196" s="70"/>
      <c r="AS196" s="70"/>
      <c r="AT196" s="75" t="s">
        <v>102</v>
      </c>
      <c r="AU196" s="70"/>
      <c r="AV196" s="70"/>
      <c r="AW196" s="70"/>
      <c r="AX196" s="70" t="s">
        <v>85</v>
      </c>
      <c r="AY196" s="70"/>
      <c r="AZ196" s="70"/>
      <c r="BA196" s="70"/>
      <c r="BB196" s="70"/>
      <c r="BC196" s="70" t="s">
        <v>86</v>
      </c>
      <c r="BD196" s="70"/>
      <c r="BE196" s="70"/>
      <c r="BF196" s="70"/>
      <c r="BG196" s="70"/>
      <c r="BH196" s="75" t="s">
        <v>101</v>
      </c>
      <c r="BI196" s="70"/>
      <c r="BJ196" s="70"/>
      <c r="BK196" s="70"/>
      <c r="BL196" s="70"/>
      <c r="CA196" s="1" t="s">
        <v>52</v>
      </c>
    </row>
    <row r="197" spans="1:79" s="25" customFormat="1" ht="12.75" customHeight="1">
      <c r="A197" s="32">
        <v>2250</v>
      </c>
      <c r="B197" s="32"/>
      <c r="C197" s="32"/>
      <c r="D197" s="32"/>
      <c r="E197" s="32"/>
      <c r="F197" s="32"/>
      <c r="G197" s="33" t="s">
        <v>174</v>
      </c>
      <c r="H197" s="34"/>
      <c r="I197" s="34"/>
      <c r="J197" s="34"/>
      <c r="K197" s="34"/>
      <c r="L197" s="34"/>
      <c r="M197" s="34"/>
      <c r="N197" s="34"/>
      <c r="O197" s="34"/>
      <c r="P197" s="35"/>
      <c r="Q197" s="31">
        <v>0</v>
      </c>
      <c r="R197" s="31"/>
      <c r="S197" s="31"/>
      <c r="T197" s="31"/>
      <c r="U197" s="31"/>
      <c r="V197" s="31">
        <v>0</v>
      </c>
      <c r="W197" s="31"/>
      <c r="X197" s="31"/>
      <c r="Y197" s="31"/>
      <c r="Z197" s="31">
        <v>0</v>
      </c>
      <c r="AA197" s="31"/>
      <c r="AB197" s="31"/>
      <c r="AC197" s="31"/>
      <c r="AD197" s="31"/>
      <c r="AE197" s="31">
        <v>0</v>
      </c>
      <c r="AF197" s="31"/>
      <c r="AG197" s="31"/>
      <c r="AH197" s="31"/>
      <c r="AI197" s="31"/>
      <c r="AJ197" s="31">
        <f>IF(ISNUMBER(Q197),Q197,0)-IF(ISNUMBER(Z197),Z197,0)</f>
        <v>0</v>
      </c>
      <c r="AK197" s="31"/>
      <c r="AL197" s="31"/>
      <c r="AM197" s="31"/>
      <c r="AN197" s="31"/>
      <c r="AO197" s="31">
        <v>4800</v>
      </c>
      <c r="AP197" s="31"/>
      <c r="AQ197" s="31"/>
      <c r="AR197" s="31"/>
      <c r="AS197" s="31"/>
      <c r="AT197" s="31">
        <f>IF(ISNUMBER(V197),V197,0)-IF(ISNUMBER(Z197),Z197,0)-IF(ISNUMBER(AE197),AE197,0)</f>
        <v>0</v>
      </c>
      <c r="AU197" s="31"/>
      <c r="AV197" s="31"/>
      <c r="AW197" s="31"/>
      <c r="AX197" s="31">
        <v>0</v>
      </c>
      <c r="AY197" s="31"/>
      <c r="AZ197" s="31"/>
      <c r="BA197" s="31"/>
      <c r="BB197" s="31"/>
      <c r="BC197" s="31">
        <v>0</v>
      </c>
      <c r="BD197" s="31"/>
      <c r="BE197" s="31"/>
      <c r="BF197" s="31"/>
      <c r="BG197" s="31"/>
      <c r="BH197" s="31">
        <f>IF(ISNUMBER(AO197),AO197,0)-IF(ISNUMBER(AX197),AX197,0)</f>
        <v>4800</v>
      </c>
      <c r="BI197" s="31"/>
      <c r="BJ197" s="31"/>
      <c r="BK197" s="31"/>
      <c r="BL197" s="31"/>
      <c r="CA197" s="25" t="s">
        <v>53</v>
      </c>
    </row>
    <row r="198" spans="1:79" s="25" customFormat="1" ht="51" customHeight="1">
      <c r="A198" s="32">
        <v>2282</v>
      </c>
      <c r="B198" s="32"/>
      <c r="C198" s="32"/>
      <c r="D198" s="32"/>
      <c r="E198" s="32"/>
      <c r="F198" s="32"/>
      <c r="G198" s="33" t="s">
        <v>175</v>
      </c>
      <c r="H198" s="34"/>
      <c r="I198" s="34"/>
      <c r="J198" s="34"/>
      <c r="K198" s="34"/>
      <c r="L198" s="34"/>
      <c r="M198" s="34"/>
      <c r="N198" s="34"/>
      <c r="O198" s="34"/>
      <c r="P198" s="35"/>
      <c r="Q198" s="31">
        <v>1500</v>
      </c>
      <c r="R198" s="31"/>
      <c r="S198" s="31"/>
      <c r="T198" s="31"/>
      <c r="U198" s="31"/>
      <c r="V198" s="31">
        <v>0</v>
      </c>
      <c r="W198" s="31"/>
      <c r="X198" s="31"/>
      <c r="Y198" s="31"/>
      <c r="Z198" s="31">
        <v>0</v>
      </c>
      <c r="AA198" s="31"/>
      <c r="AB198" s="31"/>
      <c r="AC198" s="31"/>
      <c r="AD198" s="31"/>
      <c r="AE198" s="31">
        <v>0</v>
      </c>
      <c r="AF198" s="31"/>
      <c r="AG198" s="31"/>
      <c r="AH198" s="31"/>
      <c r="AI198" s="31"/>
      <c r="AJ198" s="31">
        <f>IF(ISNUMBER(Q198),Q198,0)-IF(ISNUMBER(Z198),Z198,0)</f>
        <v>1500</v>
      </c>
      <c r="AK198" s="31"/>
      <c r="AL198" s="31"/>
      <c r="AM198" s="31"/>
      <c r="AN198" s="31"/>
      <c r="AO198" s="31">
        <v>5000</v>
      </c>
      <c r="AP198" s="31"/>
      <c r="AQ198" s="31"/>
      <c r="AR198" s="31"/>
      <c r="AS198" s="31"/>
      <c r="AT198" s="31">
        <f>IF(ISNUMBER(V198),V198,0)-IF(ISNUMBER(Z198),Z198,0)-IF(ISNUMBER(AE198),AE198,0)</f>
        <v>0</v>
      </c>
      <c r="AU198" s="31"/>
      <c r="AV198" s="31"/>
      <c r="AW198" s="31"/>
      <c r="AX198" s="31">
        <v>0</v>
      </c>
      <c r="AY198" s="31"/>
      <c r="AZ198" s="31"/>
      <c r="BA198" s="31"/>
      <c r="BB198" s="31"/>
      <c r="BC198" s="31">
        <v>0</v>
      </c>
      <c r="BD198" s="31"/>
      <c r="BE198" s="31"/>
      <c r="BF198" s="31"/>
      <c r="BG198" s="31"/>
      <c r="BH198" s="31">
        <f>IF(ISNUMBER(AO198),AO198,0)-IF(ISNUMBER(AX198),AX198,0)</f>
        <v>5000</v>
      </c>
      <c r="BI198" s="31"/>
      <c r="BJ198" s="31"/>
      <c r="BK198" s="31"/>
      <c r="BL198" s="31"/>
    </row>
    <row r="199" spans="1:79" s="6" customFormat="1" ht="12.75" customHeight="1">
      <c r="A199" s="27"/>
      <c r="B199" s="27"/>
      <c r="C199" s="27"/>
      <c r="D199" s="27"/>
      <c r="E199" s="27"/>
      <c r="F199" s="27"/>
      <c r="G199" s="28" t="s">
        <v>147</v>
      </c>
      <c r="H199" s="29"/>
      <c r="I199" s="29"/>
      <c r="J199" s="29"/>
      <c r="K199" s="29"/>
      <c r="L199" s="29"/>
      <c r="M199" s="29"/>
      <c r="N199" s="29"/>
      <c r="O199" s="29"/>
      <c r="P199" s="30"/>
      <c r="Q199" s="26">
        <v>1500</v>
      </c>
      <c r="R199" s="26"/>
      <c r="S199" s="26"/>
      <c r="T199" s="26"/>
      <c r="U199" s="26"/>
      <c r="V199" s="26">
        <v>0</v>
      </c>
      <c r="W199" s="26"/>
      <c r="X199" s="26"/>
      <c r="Y199" s="26"/>
      <c r="Z199" s="26">
        <v>0</v>
      </c>
      <c r="AA199" s="26"/>
      <c r="AB199" s="26"/>
      <c r="AC199" s="26"/>
      <c r="AD199" s="26"/>
      <c r="AE199" s="26">
        <v>0</v>
      </c>
      <c r="AF199" s="26"/>
      <c r="AG199" s="26"/>
      <c r="AH199" s="26"/>
      <c r="AI199" s="26"/>
      <c r="AJ199" s="26">
        <f>IF(ISNUMBER(Q199),Q199,0)-IF(ISNUMBER(Z199),Z199,0)</f>
        <v>1500</v>
      </c>
      <c r="AK199" s="26"/>
      <c r="AL199" s="26"/>
      <c r="AM199" s="26"/>
      <c r="AN199" s="26"/>
      <c r="AO199" s="26">
        <v>9800</v>
      </c>
      <c r="AP199" s="26"/>
      <c r="AQ199" s="26"/>
      <c r="AR199" s="26"/>
      <c r="AS199" s="26"/>
      <c r="AT199" s="26">
        <f>IF(ISNUMBER(V199),V199,0)-IF(ISNUMBER(Z199),Z199,0)-IF(ISNUMBER(AE199),AE199,0)</f>
        <v>0</v>
      </c>
      <c r="AU199" s="26"/>
      <c r="AV199" s="26"/>
      <c r="AW199" s="26"/>
      <c r="AX199" s="26">
        <v>0</v>
      </c>
      <c r="AY199" s="26"/>
      <c r="AZ199" s="26"/>
      <c r="BA199" s="26"/>
      <c r="BB199" s="26"/>
      <c r="BC199" s="26">
        <v>0</v>
      </c>
      <c r="BD199" s="26"/>
      <c r="BE199" s="26"/>
      <c r="BF199" s="26"/>
      <c r="BG199" s="26"/>
      <c r="BH199" s="26">
        <f>IF(ISNUMBER(AO199),AO199,0)-IF(ISNUMBER(AX199),AX199,0)</f>
        <v>9800</v>
      </c>
      <c r="BI199" s="26"/>
      <c r="BJ199" s="26"/>
      <c r="BK199" s="26"/>
      <c r="BL199" s="26"/>
    </row>
    <row r="201" spans="1:79" ht="14.25" customHeight="1">
      <c r="A201" s="69" t="s">
        <v>215</v>
      </c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9"/>
      <c r="BK201" s="69"/>
      <c r="BL201" s="69"/>
    </row>
    <row r="202" spans="1:79" ht="12.75" customHeight="1">
      <c r="A202" s="73" t="s">
        <v>208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</row>
    <row r="203" spans="1:79" ht="42.95" customHeight="1">
      <c r="A203" s="74" t="s">
        <v>135</v>
      </c>
      <c r="B203" s="74"/>
      <c r="C203" s="74"/>
      <c r="D203" s="74"/>
      <c r="E203" s="74"/>
      <c r="F203" s="74"/>
      <c r="G203" s="41" t="s">
        <v>19</v>
      </c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 t="s">
        <v>15</v>
      </c>
      <c r="U203" s="41"/>
      <c r="V203" s="41"/>
      <c r="W203" s="41"/>
      <c r="X203" s="41"/>
      <c r="Y203" s="41"/>
      <c r="Z203" s="41" t="s">
        <v>14</v>
      </c>
      <c r="AA203" s="41"/>
      <c r="AB203" s="41"/>
      <c r="AC203" s="41"/>
      <c r="AD203" s="41"/>
      <c r="AE203" s="41" t="s">
        <v>211</v>
      </c>
      <c r="AF203" s="41"/>
      <c r="AG203" s="41"/>
      <c r="AH203" s="41"/>
      <c r="AI203" s="41"/>
      <c r="AJ203" s="41"/>
      <c r="AK203" s="41" t="s">
        <v>216</v>
      </c>
      <c r="AL203" s="41"/>
      <c r="AM203" s="41"/>
      <c r="AN203" s="41"/>
      <c r="AO203" s="41"/>
      <c r="AP203" s="41"/>
      <c r="AQ203" s="41" t="s">
        <v>228</v>
      </c>
      <c r="AR203" s="41"/>
      <c r="AS203" s="41"/>
      <c r="AT203" s="41"/>
      <c r="AU203" s="41"/>
      <c r="AV203" s="41"/>
      <c r="AW203" s="41" t="s">
        <v>18</v>
      </c>
      <c r="AX203" s="41"/>
      <c r="AY203" s="41"/>
      <c r="AZ203" s="41"/>
      <c r="BA203" s="41"/>
      <c r="BB203" s="41"/>
      <c r="BC203" s="41"/>
      <c r="BD203" s="41"/>
      <c r="BE203" s="41" t="s">
        <v>156</v>
      </c>
      <c r="BF203" s="41"/>
      <c r="BG203" s="41"/>
      <c r="BH203" s="41"/>
      <c r="BI203" s="41"/>
      <c r="BJ203" s="41"/>
      <c r="BK203" s="41"/>
      <c r="BL203" s="41"/>
    </row>
    <row r="204" spans="1:79" ht="21.75" customHeight="1">
      <c r="A204" s="74"/>
      <c r="B204" s="74"/>
      <c r="C204" s="74"/>
      <c r="D204" s="74"/>
      <c r="E204" s="74"/>
      <c r="F204" s="74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</row>
    <row r="205" spans="1:79" ht="15" customHeight="1">
      <c r="A205" s="41">
        <v>1</v>
      </c>
      <c r="B205" s="41"/>
      <c r="C205" s="41"/>
      <c r="D205" s="41"/>
      <c r="E205" s="41"/>
      <c r="F205" s="41"/>
      <c r="G205" s="41">
        <v>2</v>
      </c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>
        <v>3</v>
      </c>
      <c r="U205" s="41"/>
      <c r="V205" s="41"/>
      <c r="W205" s="41"/>
      <c r="X205" s="41"/>
      <c r="Y205" s="41"/>
      <c r="Z205" s="41">
        <v>4</v>
      </c>
      <c r="AA205" s="41"/>
      <c r="AB205" s="41"/>
      <c r="AC205" s="41"/>
      <c r="AD205" s="41"/>
      <c r="AE205" s="41">
        <v>5</v>
      </c>
      <c r="AF205" s="41"/>
      <c r="AG205" s="41"/>
      <c r="AH205" s="41"/>
      <c r="AI205" s="41"/>
      <c r="AJ205" s="41"/>
      <c r="AK205" s="41">
        <v>6</v>
      </c>
      <c r="AL205" s="41"/>
      <c r="AM205" s="41"/>
      <c r="AN205" s="41"/>
      <c r="AO205" s="41"/>
      <c r="AP205" s="41"/>
      <c r="AQ205" s="41">
        <v>7</v>
      </c>
      <c r="AR205" s="41"/>
      <c r="AS205" s="41"/>
      <c r="AT205" s="41"/>
      <c r="AU205" s="41"/>
      <c r="AV205" s="41"/>
      <c r="AW205" s="72">
        <v>8</v>
      </c>
      <c r="AX205" s="72"/>
      <c r="AY205" s="72"/>
      <c r="AZ205" s="72"/>
      <c r="BA205" s="72"/>
      <c r="BB205" s="72"/>
      <c r="BC205" s="72"/>
      <c r="BD205" s="72"/>
      <c r="BE205" s="72">
        <v>9</v>
      </c>
      <c r="BF205" s="72"/>
      <c r="BG205" s="72"/>
      <c r="BH205" s="72"/>
      <c r="BI205" s="72"/>
      <c r="BJ205" s="72"/>
      <c r="BK205" s="72"/>
      <c r="BL205" s="72"/>
    </row>
    <row r="206" spans="1:79" s="1" customFormat="1" ht="18.75" hidden="1" customHeight="1">
      <c r="A206" s="72" t="s">
        <v>64</v>
      </c>
      <c r="B206" s="72"/>
      <c r="C206" s="72"/>
      <c r="D206" s="72"/>
      <c r="E206" s="72"/>
      <c r="F206" s="72"/>
      <c r="G206" s="71" t="s">
        <v>57</v>
      </c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0" t="s">
        <v>80</v>
      </c>
      <c r="U206" s="70"/>
      <c r="V206" s="70"/>
      <c r="W206" s="70"/>
      <c r="X206" s="70"/>
      <c r="Y206" s="70"/>
      <c r="Z206" s="70" t="s">
        <v>81</v>
      </c>
      <c r="AA206" s="70"/>
      <c r="AB206" s="70"/>
      <c r="AC206" s="70"/>
      <c r="AD206" s="70"/>
      <c r="AE206" s="70" t="s">
        <v>82</v>
      </c>
      <c r="AF206" s="70"/>
      <c r="AG206" s="70"/>
      <c r="AH206" s="70"/>
      <c r="AI206" s="70"/>
      <c r="AJ206" s="70"/>
      <c r="AK206" s="70" t="s">
        <v>83</v>
      </c>
      <c r="AL206" s="70"/>
      <c r="AM206" s="70"/>
      <c r="AN206" s="70"/>
      <c r="AO206" s="70"/>
      <c r="AP206" s="70"/>
      <c r="AQ206" s="70" t="s">
        <v>84</v>
      </c>
      <c r="AR206" s="70"/>
      <c r="AS206" s="70"/>
      <c r="AT206" s="70"/>
      <c r="AU206" s="70"/>
      <c r="AV206" s="70"/>
      <c r="AW206" s="71" t="s">
        <v>87</v>
      </c>
      <c r="AX206" s="71"/>
      <c r="AY206" s="71"/>
      <c r="AZ206" s="71"/>
      <c r="BA206" s="71"/>
      <c r="BB206" s="71"/>
      <c r="BC206" s="71"/>
      <c r="BD206" s="71"/>
      <c r="BE206" s="71" t="s">
        <v>88</v>
      </c>
      <c r="BF206" s="71"/>
      <c r="BG206" s="71"/>
      <c r="BH206" s="71"/>
      <c r="BI206" s="71"/>
      <c r="BJ206" s="71"/>
      <c r="BK206" s="71"/>
      <c r="BL206" s="71"/>
      <c r="CA206" s="1" t="s">
        <v>54</v>
      </c>
    </row>
    <row r="207" spans="1:79" s="6" customFormat="1" ht="12.75" customHeight="1">
      <c r="A207" s="27"/>
      <c r="B207" s="27"/>
      <c r="C207" s="27"/>
      <c r="D207" s="27"/>
      <c r="E207" s="27"/>
      <c r="F207" s="27"/>
      <c r="G207" s="68" t="s">
        <v>147</v>
      </c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CA207" s="6" t="s">
        <v>55</v>
      </c>
    </row>
    <row r="209" spans="1:64" ht="14.25" customHeight="1">
      <c r="A209" s="69" t="s">
        <v>229</v>
      </c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  <c r="AM209" s="69"/>
      <c r="AN209" s="69"/>
      <c r="AO209" s="69"/>
      <c r="AP209" s="69"/>
      <c r="AQ209" s="69"/>
      <c r="AR209" s="69"/>
      <c r="AS209" s="69"/>
      <c r="AT209" s="69"/>
      <c r="AU209" s="69"/>
      <c r="AV209" s="69"/>
      <c r="AW209" s="69"/>
      <c r="AX209" s="69"/>
      <c r="AY209" s="69"/>
      <c r="AZ209" s="69"/>
      <c r="BA209" s="69"/>
      <c r="BB209" s="69"/>
      <c r="BC209" s="69"/>
      <c r="BD209" s="69"/>
      <c r="BE209" s="69"/>
      <c r="BF209" s="69"/>
      <c r="BG209" s="69"/>
      <c r="BH209" s="69"/>
      <c r="BI209" s="69"/>
      <c r="BJ209" s="69"/>
      <c r="BK209" s="69"/>
      <c r="BL209" s="69"/>
    </row>
    <row r="210" spans="1:64" ht="15" customHeight="1">
      <c r="A210" s="65" t="s">
        <v>199</v>
      </c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60"/>
      <c r="AL210" s="60"/>
      <c r="AM210" s="60"/>
      <c r="AN210" s="60"/>
      <c r="AO210" s="60"/>
      <c r="AP210" s="60"/>
      <c r="AQ210" s="60"/>
      <c r="AR210" s="60"/>
      <c r="AS210" s="60"/>
      <c r="AT210" s="60"/>
      <c r="AU210" s="60"/>
      <c r="AV210" s="60"/>
      <c r="AW210" s="60"/>
      <c r="AX210" s="60"/>
      <c r="AY210" s="60"/>
      <c r="AZ210" s="60"/>
      <c r="BA210" s="60"/>
      <c r="BB210" s="60"/>
      <c r="BC210" s="60"/>
      <c r="BD210" s="60"/>
      <c r="BE210" s="60"/>
      <c r="BF210" s="60"/>
      <c r="BG210" s="60"/>
      <c r="BH210" s="60"/>
      <c r="BI210" s="60"/>
      <c r="BJ210" s="60"/>
      <c r="BK210" s="60"/>
      <c r="BL210" s="60"/>
    </row>
    <row r="211" spans="1:64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2" spans="1:64" hidden="1"/>
    <row r="213" spans="1:64" ht="14.25">
      <c r="A213" s="69" t="s">
        <v>244</v>
      </c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  <c r="AK213" s="69"/>
      <c r="AL213" s="69"/>
      <c r="AM213" s="69"/>
      <c r="AN213" s="69"/>
      <c r="AO213" s="69"/>
      <c r="AP213" s="69"/>
      <c r="AQ213" s="69"/>
      <c r="AR213" s="69"/>
      <c r="AS213" s="69"/>
      <c r="AT213" s="69"/>
      <c r="AU213" s="69"/>
      <c r="AV213" s="69"/>
      <c r="AW213" s="69"/>
      <c r="AX213" s="69"/>
      <c r="AY213" s="69"/>
      <c r="AZ213" s="69"/>
      <c r="BA213" s="69"/>
      <c r="BB213" s="69"/>
      <c r="BC213" s="69"/>
      <c r="BD213" s="69"/>
      <c r="BE213" s="69"/>
      <c r="BF213" s="69"/>
      <c r="BG213" s="69"/>
      <c r="BH213" s="69"/>
      <c r="BI213" s="69"/>
      <c r="BJ213" s="69"/>
      <c r="BK213" s="69"/>
      <c r="BL213" s="69"/>
    </row>
    <row r="214" spans="1:64" ht="14.25">
      <c r="A214" s="69" t="s">
        <v>217</v>
      </c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  <c r="AI214" s="69"/>
      <c r="AJ214" s="69"/>
      <c r="AK214" s="69"/>
      <c r="AL214" s="69"/>
      <c r="AM214" s="69"/>
      <c r="AN214" s="69"/>
      <c r="AO214" s="69"/>
      <c r="AP214" s="69"/>
      <c r="AQ214" s="69"/>
      <c r="AR214" s="69"/>
      <c r="AS214" s="69"/>
      <c r="AT214" s="69"/>
      <c r="AU214" s="69"/>
      <c r="AV214" s="69"/>
      <c r="AW214" s="69"/>
      <c r="AX214" s="69"/>
      <c r="AY214" s="69"/>
      <c r="AZ214" s="69"/>
      <c r="BA214" s="69"/>
      <c r="BB214" s="69"/>
      <c r="BC214" s="69"/>
      <c r="BD214" s="69"/>
      <c r="BE214" s="69"/>
      <c r="BF214" s="69"/>
      <c r="BG214" s="69"/>
      <c r="BH214" s="69"/>
      <c r="BI214" s="69"/>
      <c r="BJ214" s="69"/>
      <c r="BK214" s="69"/>
      <c r="BL214" s="69"/>
    </row>
    <row r="215" spans="1:64" ht="15" customHeight="1">
      <c r="A215" s="65" t="s">
        <v>198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60"/>
      <c r="AT215" s="60"/>
      <c r="AU215" s="60"/>
      <c r="AV215" s="60"/>
      <c r="AW215" s="60"/>
      <c r="AX215" s="60"/>
      <c r="AY215" s="60"/>
      <c r="AZ215" s="60"/>
      <c r="BA215" s="60"/>
      <c r="BB215" s="60"/>
      <c r="BC215" s="60"/>
      <c r="BD215" s="60"/>
      <c r="BE215" s="60"/>
      <c r="BF215" s="60"/>
      <c r="BG215" s="60"/>
      <c r="BH215" s="60"/>
      <c r="BI215" s="60"/>
      <c r="BJ215" s="60"/>
      <c r="BK215" s="60"/>
      <c r="BL215" s="60"/>
    </row>
    <row r="216" spans="1:64" ht="1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9" spans="1:64" ht="18.95" customHeight="1">
      <c r="A219" s="59" t="s">
        <v>202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22"/>
      <c r="AC219" s="22"/>
      <c r="AD219" s="22"/>
      <c r="AE219" s="22"/>
      <c r="AF219" s="22"/>
      <c r="AG219" s="22"/>
      <c r="AH219" s="66"/>
      <c r="AI219" s="66"/>
      <c r="AJ219" s="66"/>
      <c r="AK219" s="66"/>
      <c r="AL219" s="66"/>
      <c r="AM219" s="66"/>
      <c r="AN219" s="66"/>
      <c r="AO219" s="66"/>
      <c r="AP219" s="66"/>
      <c r="AQ219" s="22"/>
      <c r="AR219" s="22"/>
      <c r="AS219" s="22"/>
      <c r="AT219" s="22"/>
      <c r="AU219" s="67" t="s">
        <v>204</v>
      </c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</row>
    <row r="220" spans="1:64" ht="12.75" customHeight="1">
      <c r="AB220" s="23"/>
      <c r="AC220" s="23"/>
      <c r="AD220" s="23"/>
      <c r="AE220" s="23"/>
      <c r="AF220" s="23"/>
      <c r="AG220" s="23"/>
      <c r="AH220" s="64" t="s">
        <v>1</v>
      </c>
      <c r="AI220" s="64"/>
      <c r="AJ220" s="64"/>
      <c r="AK220" s="64"/>
      <c r="AL220" s="64"/>
      <c r="AM220" s="64"/>
      <c r="AN220" s="64"/>
      <c r="AO220" s="64"/>
      <c r="AP220" s="64"/>
      <c r="AQ220" s="23"/>
      <c r="AR220" s="23"/>
      <c r="AS220" s="23"/>
      <c r="AT220" s="23"/>
      <c r="AU220" s="64" t="s">
        <v>160</v>
      </c>
      <c r="AV220" s="64"/>
      <c r="AW220" s="64"/>
      <c r="AX220" s="64"/>
      <c r="AY220" s="64"/>
      <c r="AZ220" s="64"/>
      <c r="BA220" s="64"/>
      <c r="BB220" s="64"/>
      <c r="BC220" s="64"/>
      <c r="BD220" s="64"/>
      <c r="BE220" s="64"/>
      <c r="BF220" s="64"/>
    </row>
    <row r="221" spans="1:64" ht="15">
      <c r="AB221" s="23"/>
      <c r="AC221" s="23"/>
      <c r="AD221" s="23"/>
      <c r="AE221" s="23"/>
      <c r="AF221" s="23"/>
      <c r="AG221" s="23"/>
      <c r="AH221" s="24"/>
      <c r="AI221" s="24"/>
      <c r="AJ221" s="24"/>
      <c r="AK221" s="24"/>
      <c r="AL221" s="24"/>
      <c r="AM221" s="24"/>
      <c r="AN221" s="24"/>
      <c r="AO221" s="24"/>
      <c r="AP221" s="24"/>
      <c r="AQ221" s="23"/>
      <c r="AR221" s="23"/>
      <c r="AS221" s="23"/>
      <c r="AT221" s="23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</row>
    <row r="222" spans="1:64" ht="18" customHeight="1">
      <c r="A222" s="59" t="s">
        <v>203</v>
      </c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23"/>
      <c r="AC222" s="23"/>
      <c r="AD222" s="23"/>
      <c r="AE222" s="23"/>
      <c r="AF222" s="23"/>
      <c r="AG222" s="23"/>
      <c r="AH222" s="61"/>
      <c r="AI222" s="61"/>
      <c r="AJ222" s="61"/>
      <c r="AK222" s="61"/>
      <c r="AL222" s="61"/>
      <c r="AM222" s="61"/>
      <c r="AN222" s="61"/>
      <c r="AO222" s="61"/>
      <c r="AP222" s="61"/>
      <c r="AQ222" s="23"/>
      <c r="AR222" s="23"/>
      <c r="AS222" s="23"/>
      <c r="AT222" s="23"/>
      <c r="AU222" s="62" t="s">
        <v>205</v>
      </c>
      <c r="AV222" s="63"/>
      <c r="AW222" s="63"/>
      <c r="AX222" s="63"/>
      <c r="AY222" s="63"/>
      <c r="AZ222" s="63"/>
      <c r="BA222" s="63"/>
      <c r="BB222" s="63"/>
      <c r="BC222" s="63"/>
      <c r="BD222" s="63"/>
      <c r="BE222" s="63"/>
      <c r="BF222" s="63"/>
    </row>
    <row r="223" spans="1:64" ht="12" customHeight="1">
      <c r="AB223" s="23"/>
      <c r="AC223" s="23"/>
      <c r="AD223" s="23"/>
      <c r="AE223" s="23"/>
      <c r="AF223" s="23"/>
      <c r="AG223" s="23"/>
      <c r="AH223" s="64" t="s">
        <v>1</v>
      </c>
      <c r="AI223" s="64"/>
      <c r="AJ223" s="64"/>
      <c r="AK223" s="64"/>
      <c r="AL223" s="64"/>
      <c r="AM223" s="64"/>
      <c r="AN223" s="64"/>
      <c r="AO223" s="64"/>
      <c r="AP223" s="64"/>
      <c r="AQ223" s="23"/>
      <c r="AR223" s="23"/>
      <c r="AS223" s="23"/>
      <c r="AT223" s="23"/>
      <c r="AU223" s="64" t="s">
        <v>160</v>
      </c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</row>
  </sheetData>
  <mergeCells count="1293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7:BX107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1:AT121"/>
    <mergeCell ref="AU121:AY121"/>
    <mergeCell ref="AZ121:BD121"/>
    <mergeCell ref="BE121:BI121"/>
    <mergeCell ref="A130:BL130"/>
    <mergeCell ref="A131:BR131"/>
    <mergeCell ref="BE122:BI122"/>
    <mergeCell ref="A123:C123"/>
    <mergeCell ref="D123:P123"/>
    <mergeCell ref="Q123:U123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BI137:BM137"/>
    <mergeCell ref="BN137:BR137"/>
    <mergeCell ref="A136:T136"/>
    <mergeCell ref="U136:Y136"/>
    <mergeCell ref="Z136:AD136"/>
    <mergeCell ref="AE136:AI136"/>
    <mergeCell ref="AJ136:AN136"/>
    <mergeCell ref="AO136:AS136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BG141:BL141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AL145:AN145"/>
    <mergeCell ref="AO145:AQ145"/>
    <mergeCell ref="AR145:AT145"/>
    <mergeCell ref="AU145:AW145"/>
    <mergeCell ref="AX145:AZ145"/>
    <mergeCell ref="BA144:BC144"/>
    <mergeCell ref="BD144:BF144"/>
    <mergeCell ref="BG144:BI144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C144:AE144"/>
    <mergeCell ref="AF144:AH144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L147:AN147"/>
    <mergeCell ref="AO147:AQ147"/>
    <mergeCell ref="AR147:AT147"/>
    <mergeCell ref="AU147:AW147"/>
    <mergeCell ref="AI146:AK146"/>
    <mergeCell ref="AL146:AN146"/>
    <mergeCell ref="AO146:AQ146"/>
    <mergeCell ref="AR146:AT146"/>
    <mergeCell ref="AU146:AW146"/>
    <mergeCell ref="AX146:AZ146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159:BL159"/>
    <mergeCell ref="A160:BD160"/>
    <mergeCell ref="A161:F162"/>
    <mergeCell ref="G161:S162"/>
    <mergeCell ref="T161:Z162"/>
    <mergeCell ref="AA161:AO161"/>
    <mergeCell ref="AP161:BD161"/>
    <mergeCell ref="AA162:AE162"/>
    <mergeCell ref="AF162:AJ162"/>
    <mergeCell ref="AK162:AO162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Z165:BD165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A191:BL191"/>
    <mergeCell ref="A192:F194"/>
    <mergeCell ref="G192:P194"/>
    <mergeCell ref="Q192:AN192"/>
    <mergeCell ref="AO192:BL192"/>
    <mergeCell ref="Q193:U194"/>
    <mergeCell ref="V193:Y194"/>
    <mergeCell ref="Z193:AI193"/>
    <mergeCell ref="AJ193:AN194"/>
    <mergeCell ref="AO193:AS194"/>
    <mergeCell ref="AK188:AP188"/>
    <mergeCell ref="AQ188:AV188"/>
    <mergeCell ref="AW188:BA188"/>
    <mergeCell ref="BB188:BF188"/>
    <mergeCell ref="BG188:BL188"/>
    <mergeCell ref="A190:BL190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AT193:AW194"/>
    <mergeCell ref="AX193:BG193"/>
    <mergeCell ref="BH193:BL194"/>
    <mergeCell ref="Z194:AD194"/>
    <mergeCell ref="AE194:AI194"/>
    <mergeCell ref="AX194:BB194"/>
    <mergeCell ref="BC194:BG194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206:F206"/>
    <mergeCell ref="G206:S206"/>
    <mergeCell ref="T206:Y206"/>
    <mergeCell ref="Z206:AD206"/>
    <mergeCell ref="AE206:AJ206"/>
    <mergeCell ref="AK206:AP206"/>
    <mergeCell ref="BE203:BL204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G203:S204"/>
    <mergeCell ref="T203:Y204"/>
    <mergeCell ref="Z203:AD204"/>
    <mergeCell ref="AE203:AJ204"/>
    <mergeCell ref="AK203:AP204"/>
    <mergeCell ref="AQ203:AV204"/>
    <mergeCell ref="AW203:BD204"/>
    <mergeCell ref="A222:AA222"/>
    <mergeCell ref="AH222:AP222"/>
    <mergeCell ref="AU222:BF222"/>
    <mergeCell ref="AH223:AP223"/>
    <mergeCell ref="AU223:BF223"/>
    <mergeCell ref="A31:D31"/>
    <mergeCell ref="E31:T31"/>
    <mergeCell ref="U31:Y31"/>
    <mergeCell ref="Z31:AD31"/>
    <mergeCell ref="AE31:AH31"/>
    <mergeCell ref="A215:BL215"/>
    <mergeCell ref="A219:AA219"/>
    <mergeCell ref="AH219:AP219"/>
    <mergeCell ref="AU219:BF219"/>
    <mergeCell ref="AH220:AP220"/>
    <mergeCell ref="AU220:BF220"/>
    <mergeCell ref="AW207:BD207"/>
    <mergeCell ref="BE207:BL207"/>
    <mergeCell ref="A209:BL209"/>
    <mergeCell ref="A210:BL210"/>
    <mergeCell ref="A213:BL213"/>
    <mergeCell ref="A214:BL214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BQ88:BT88"/>
    <mergeCell ref="BU88:BY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E106:BI106"/>
    <mergeCell ref="BJ106:BN106"/>
    <mergeCell ref="BO106:BS106"/>
    <mergeCell ref="BT106:BX106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4:BI114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V123:AE123"/>
    <mergeCell ref="AF123:AJ123"/>
    <mergeCell ref="AK123:AO123"/>
    <mergeCell ref="AP123:AT123"/>
    <mergeCell ref="AU123:AY123"/>
    <mergeCell ref="AZ123:BD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8:BI128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AX147:AZ147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137:T137"/>
    <mergeCell ref="U137:Y137"/>
    <mergeCell ref="Z137:AD137"/>
    <mergeCell ref="AE137:AI137"/>
    <mergeCell ref="AJ137:AN137"/>
    <mergeCell ref="AO137:AS137"/>
    <mergeCell ref="AT137:AX137"/>
    <mergeCell ref="AY137:BC137"/>
    <mergeCell ref="BD137:BH137"/>
    <mergeCell ref="BA145:BC145"/>
    <mergeCell ref="BD145:BF145"/>
    <mergeCell ref="BG145:BI145"/>
    <mergeCell ref="BJ145:BL145"/>
    <mergeCell ref="A146:C146"/>
    <mergeCell ref="D146:V146"/>
    <mergeCell ref="W146:Y146"/>
    <mergeCell ref="Z146:AB146"/>
    <mergeCell ref="AC146:AE146"/>
    <mergeCell ref="AF146:AH146"/>
    <mergeCell ref="AI145:AK145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</mergeCells>
  <conditionalFormatting sqref="A88:A89 A97:A98 A146:A147">
    <cfRule type="cellIs" dxfId="3" priority="3" stopIfTrue="1" operator="equal">
      <formula>A87</formula>
    </cfRule>
  </conditionalFormatting>
  <conditionalFormatting sqref="A107:C114 A121:C128">
    <cfRule type="cellIs" dxfId="2" priority="1" stopIfTrue="1" operator="equal">
      <formula>A106</formula>
    </cfRule>
    <cfRule type="cellIs" dxfId="1" priority="2" stopIfTrue="1" operator="equal">
      <formula>0</formula>
    </cfRule>
  </conditionalFormatting>
  <conditionalFormatting sqref="A99">
    <cfRule type="cellIs" dxfId="0" priority="5" stopIfTrue="1" operator="equal">
      <formula>A97</formula>
    </cfRule>
  </conditionalFormatting>
  <pageMargins left="0.31496062992125984" right="0.31496062992125984" top="0.23622047244094491" bottom="0.19685039370078741" header="0" footer="0"/>
  <pageSetup paperSize="9" scale="66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КПК0610170</vt:lpstr>
      <vt:lpstr>'Додаток2 КПК0610170'!Область_печати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2021-12-15T11:16:03Z</cp:lastPrinted>
  <dcterms:created xsi:type="dcterms:W3CDTF">2016-07-02T12:27:50Z</dcterms:created>
  <dcterms:modified xsi:type="dcterms:W3CDTF">2021-12-15T11:18:23Z</dcterms:modified>
</cp:coreProperties>
</file>